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onstrucao_civil\CONTRATOS DCCOT\AMPLIACAO ETA CAPIM FINO\Produtos Proesplan\Produtos Finalizados\"/>
    </mc:Choice>
  </mc:AlternateContent>
  <xr:revisionPtr revIDLastSave="0" documentId="13_ncr:1_{484DC80D-D0D8-4699-B081-7C7E09CE6CEE}" xr6:coauthVersionLast="36" xr6:coauthVersionMax="36" xr10:uidLastSave="{00000000-0000-0000-0000-000000000000}"/>
  <workbookProtection workbookPassword="C3A2" lockStructure="1"/>
  <bookViews>
    <workbookView xWindow="0" yWindow="0" windowWidth="28800" windowHeight="12225" tabRatio="961" activeTab="2" xr2:uid="{00000000-000D-0000-FFFF-FFFF00000000}"/>
  </bookViews>
  <sheets>
    <sheet name="Resumo" sheetId="1" r:id="rId1"/>
    <sheet name="OS-Op Canteiro" sheetId="34" r:id="rId2"/>
    <sheet name="OS-Elevador e Vaga" sheetId="3" r:id="rId3"/>
    <sheet name="ME-Elevador e Vaga" sheetId="4" r:id="rId4"/>
    <sheet name="OS-Sanitário PcD" sheetId="5" r:id="rId5"/>
    <sheet name="Cronograma" sheetId="33" state="hidden" r:id="rId6"/>
    <sheet name="Q-Op Canteiro" sheetId="32" state="hidden" r:id="rId7"/>
    <sheet name="Q-Elevador e Vaga" sheetId="29" state="hidden" r:id="rId8"/>
    <sheet name="Q-Sanitário" sheetId="30" state="hidden" r:id="rId9"/>
    <sheet name="C-3.1_01" sheetId="25" r:id="rId10"/>
    <sheet name="C-3.1_02" sheetId="16" r:id="rId11"/>
    <sheet name="C-3.1_03" sheetId="20" r:id="rId12"/>
    <sheet name="C-3.1_04" sheetId="17" r:id="rId13"/>
    <sheet name="C-3.1_05" sheetId="18" r:id="rId14"/>
    <sheet name="C-3.1_06" sheetId="21" r:id="rId15"/>
    <sheet name="C-3.1_07" sheetId="22" r:id="rId16"/>
    <sheet name="C-3.1_08" sheetId="19" r:id="rId17"/>
    <sheet name="C-3.1_09" sheetId="24" r:id="rId18"/>
    <sheet name="C-3.1_10" sheetId="35" r:id="rId19"/>
    <sheet name="C-3.1_11" sheetId="37" r:id="rId20"/>
    <sheet name="Resumo Cotações" sheetId="23" state="hidden" r:id="rId21"/>
  </sheets>
  <externalReferences>
    <externalReference r:id="rId22"/>
    <externalReference r:id="rId23"/>
  </externalReferences>
  <definedNames>
    <definedName name="A" localSheetId="5" hidden="1">'[1]BDI Com'!$C$44</definedName>
    <definedName name="A" localSheetId="6" hidden="1">'[1]BDI Com'!$C$44</definedName>
    <definedName name="A" hidden="1">'[1]BDI Com'!$C$44</definedName>
    <definedName name="_xlnm.Print_Area" localSheetId="9">'C-3.1_01'!$B$3:$I$19</definedName>
    <definedName name="_xlnm.Print_Area" localSheetId="10">'C-3.1_02'!$B$3:$I$20</definedName>
    <definedName name="_xlnm.Print_Area" localSheetId="11">'C-3.1_03'!$B$3:$I$17</definedName>
    <definedName name="_xlnm.Print_Area" localSheetId="12">'C-3.1_04'!$B$3:$I$17</definedName>
    <definedName name="_xlnm.Print_Area" localSheetId="13">'C-3.1_05'!$B$3:$I$17</definedName>
    <definedName name="_xlnm.Print_Area" localSheetId="14">'C-3.1_06'!$B$3:$I$17</definedName>
    <definedName name="_xlnm.Print_Area" localSheetId="15">'C-3.1_07'!$B$3:$I$17</definedName>
    <definedName name="_xlnm.Print_Area" localSheetId="16">'C-3.1_08'!$B$3:$I$16</definedName>
    <definedName name="_xlnm.Print_Area" localSheetId="17">'C-3.1_09'!$B$3:$I$16</definedName>
    <definedName name="_xlnm.Print_Area" localSheetId="18">'C-3.1_10'!$B$3:$I$19</definedName>
    <definedName name="_xlnm.Print_Area" localSheetId="19">'C-3.1_11'!$B$3:$I$18</definedName>
    <definedName name="_xlnm.Print_Area" localSheetId="5">Cronograma!$B$2:$W$22</definedName>
    <definedName name="_xlnm.Print_Area" localSheetId="3">'ME-Elevador e Vaga'!$B$2:$K$22</definedName>
    <definedName name="_xlnm.Print_Area" localSheetId="2">'OS-Elevador e Vaga'!$B$2:$K$72</definedName>
    <definedName name="_xlnm.Print_Area" localSheetId="1">'OS-Op Canteiro'!$B$2:$K$25</definedName>
    <definedName name="_xlnm.Print_Area" localSheetId="4">'OS-Sanitário PcD'!$B$2:$K$105</definedName>
    <definedName name="_xlnm.Print_Area" localSheetId="7">'Q-Elevador e Vaga'!$B$2:$D$256</definedName>
    <definedName name="_xlnm.Print_Area" localSheetId="6">'Q-Op Canteiro'!$B$2:$D$36</definedName>
    <definedName name="_xlnm.Print_Area" localSheetId="8">'Q-Sanitário'!$B$2:$D$411</definedName>
    <definedName name="_xlnm.Print_Area" localSheetId="0">Resumo!$B$2:$K$23</definedName>
    <definedName name="_xlnm.Print_Area" localSheetId="20">'Resumo Cotações'!$B$2:$K$11</definedName>
    <definedName name="BDI_1" localSheetId="6" hidden="1">'[1]BDI Com'!$C$44</definedName>
    <definedName name="BDI_1" hidden="1">'[2]BDI Com'!$C$44</definedName>
    <definedName name="BDI_SERV_DES" localSheetId="7" hidden="1">'[1]BDI Com'!$C$44</definedName>
    <definedName name="BDI_SERV_DES" localSheetId="6" hidden="1">'[1]BDI Com'!$C$44</definedName>
    <definedName name="BDI_SERV_DES" localSheetId="8" hidden="1">'[1]BDI Com'!$C$44</definedName>
    <definedName name="BDI_SERV_DES" hidden="1">'[2]BDI Com'!$C$44</definedName>
    <definedName name="_xlnm.Print_Titles" localSheetId="9">'C-3.1_01'!$3:$9</definedName>
    <definedName name="_xlnm.Print_Titles" localSheetId="10">'C-3.1_02'!$3:$9</definedName>
    <definedName name="_xlnm.Print_Titles" localSheetId="11">'C-3.1_03'!$3:$9</definedName>
    <definedName name="_xlnm.Print_Titles" localSheetId="12">'C-3.1_04'!$3:$9</definedName>
    <definedName name="_xlnm.Print_Titles" localSheetId="13">'C-3.1_05'!$3:$9</definedName>
    <definedName name="_xlnm.Print_Titles" localSheetId="14">'C-3.1_06'!$3:$9</definedName>
    <definedName name="_xlnm.Print_Titles" localSheetId="15">'C-3.1_07'!$3:$9</definedName>
    <definedName name="_xlnm.Print_Titles" localSheetId="16">'C-3.1_08'!$3:$9</definedName>
    <definedName name="_xlnm.Print_Titles" localSheetId="17">'C-3.1_09'!$3:$9</definedName>
    <definedName name="_xlnm.Print_Titles" localSheetId="18">'C-3.1_10'!$3:$9</definedName>
    <definedName name="_xlnm.Print_Titles" localSheetId="19">'C-3.1_11'!$3:$9</definedName>
    <definedName name="_xlnm.Print_Titles" localSheetId="5">Cronograma!$2:$10</definedName>
    <definedName name="_xlnm.Print_Titles" localSheetId="3">'ME-Elevador e Vaga'!$2:$9</definedName>
    <definedName name="_xlnm.Print_Titles" localSheetId="2">'OS-Elevador e Vaga'!$2:$9</definedName>
    <definedName name="_xlnm.Print_Titles" localSheetId="1">'OS-Op Canteiro'!$2:$9</definedName>
    <definedName name="_xlnm.Print_Titles" localSheetId="4">'OS-Sanitário PcD'!$2:$9</definedName>
    <definedName name="_xlnm.Print_Titles" localSheetId="7">'Q-Elevador e Vaga'!$2:$4</definedName>
    <definedName name="_xlnm.Print_Titles" localSheetId="6">'Q-Op Canteiro'!$2:$4</definedName>
    <definedName name="_xlnm.Print_Titles" localSheetId="8">'Q-Sanitário'!$2:$4</definedName>
    <definedName name="_xlnm.Print_Titles" localSheetId="0">Resumo!$2:$9</definedName>
    <definedName name="_xlnm.Print_Titles" localSheetId="20">'Resumo Cotações'!$2:$3</definedName>
  </definedNames>
  <calcPr calcId="191029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8" i="5" l="1"/>
  <c r="H97" i="5"/>
  <c r="H51" i="5"/>
  <c r="H50" i="5"/>
  <c r="H48" i="5"/>
  <c r="H47" i="5"/>
  <c r="H46" i="5"/>
  <c r="H45" i="5"/>
  <c r="H40" i="5"/>
  <c r="H39" i="5"/>
  <c r="H38" i="5"/>
  <c r="H33" i="5"/>
  <c r="H30" i="5"/>
  <c r="H61" i="3"/>
  <c r="H55" i="3"/>
  <c r="H45" i="3"/>
  <c r="H44" i="3"/>
  <c r="H43" i="3"/>
  <c r="H36" i="3"/>
  <c r="H35" i="3"/>
  <c r="H28" i="3"/>
  <c r="C185" i="29" l="1"/>
  <c r="D49" i="5"/>
  <c r="C49" i="5"/>
  <c r="I49" i="5"/>
  <c r="J49" i="5"/>
  <c r="G46" i="5"/>
  <c r="I48" i="5"/>
  <c r="I47" i="5"/>
  <c r="J47" i="5"/>
  <c r="D142" i="30"/>
  <c r="C140" i="30"/>
  <c r="C142" i="30" s="1"/>
  <c r="G49" i="5" s="1"/>
  <c r="D118" i="30"/>
  <c r="C118" i="30"/>
  <c r="C116" i="30"/>
  <c r="D126" i="30"/>
  <c r="C124" i="30"/>
  <c r="C126" i="30" s="1"/>
  <c r="G47" i="5" s="1"/>
  <c r="F16" i="4"/>
  <c r="E16" i="4"/>
  <c r="D16" i="4"/>
  <c r="C16" i="4"/>
  <c r="I16" i="4"/>
  <c r="K11" i="23"/>
  <c r="H16" i="4" s="1"/>
  <c r="C22" i="3"/>
  <c r="B22" i="3"/>
  <c r="C16" i="3"/>
  <c r="B16" i="3"/>
  <c r="C14" i="3"/>
  <c r="B14" i="3"/>
  <c r="F66" i="3"/>
  <c r="E66" i="3"/>
  <c r="D66" i="3"/>
  <c r="C66" i="3"/>
  <c r="J68" i="3"/>
  <c r="J67" i="3"/>
  <c r="I66" i="3"/>
  <c r="J66" i="3"/>
  <c r="J65" i="3"/>
  <c r="F61" i="3"/>
  <c r="E61" i="3"/>
  <c r="D61" i="3"/>
  <c r="C61" i="3"/>
  <c r="I61" i="3"/>
  <c r="F43" i="3"/>
  <c r="E43" i="3"/>
  <c r="D43" i="3"/>
  <c r="C43" i="3"/>
  <c r="J47" i="3"/>
  <c r="J46" i="3"/>
  <c r="I45" i="3"/>
  <c r="I44" i="3"/>
  <c r="I43" i="3"/>
  <c r="J42" i="3"/>
  <c r="F38" i="3"/>
  <c r="E38" i="3"/>
  <c r="C38" i="3"/>
  <c r="F37" i="3"/>
  <c r="E37" i="3"/>
  <c r="C37" i="3"/>
  <c r="F36" i="3"/>
  <c r="E36" i="3"/>
  <c r="D36" i="3"/>
  <c r="C36" i="3"/>
  <c r="I38" i="3"/>
  <c r="J38" i="3" s="1"/>
  <c r="I37" i="3"/>
  <c r="J37" i="3" s="1"/>
  <c r="I36" i="3"/>
  <c r="F35" i="3"/>
  <c r="E35" i="3"/>
  <c r="D35" i="3"/>
  <c r="C35" i="3"/>
  <c r="J52" i="3"/>
  <c r="J51" i="3"/>
  <c r="I50" i="3"/>
  <c r="J50" i="3" s="1"/>
  <c r="J49" i="3"/>
  <c r="C206" i="29"/>
  <c r="D208" i="29"/>
  <c r="C220" i="29"/>
  <c r="C229" i="29"/>
  <c r="D229" i="29"/>
  <c r="C230" i="29"/>
  <c r="D230" i="29"/>
  <c r="C231" i="29"/>
  <c r="D231" i="29"/>
  <c r="C232" i="29"/>
  <c r="D232" i="29"/>
  <c r="D233" i="29"/>
  <c r="C224" i="29"/>
  <c r="C225" i="29"/>
  <c r="D225" i="29"/>
  <c r="C226" i="29"/>
  <c r="D226" i="29"/>
  <c r="D227" i="29"/>
  <c r="D220" i="29"/>
  <c r="D221" i="29"/>
  <c r="B218" i="29"/>
  <c r="B219" i="29"/>
  <c r="B220" i="29"/>
  <c r="B221" i="29"/>
  <c r="B223" i="29"/>
  <c r="B224" i="29"/>
  <c r="B225" i="29"/>
  <c r="B226" i="29"/>
  <c r="B227" i="29"/>
  <c r="B229" i="29"/>
  <c r="B230" i="29"/>
  <c r="B231" i="29"/>
  <c r="B232" i="29"/>
  <c r="B233" i="29"/>
  <c r="B217" i="29"/>
  <c r="C244" i="29"/>
  <c r="C246" i="29" s="1"/>
  <c r="D244" i="29"/>
  <c r="D246" i="29" s="1"/>
  <c r="C252" i="29"/>
  <c r="C254" i="29" s="1"/>
  <c r="D252" i="29"/>
  <c r="D254" i="29" s="1"/>
  <c r="C156" i="29"/>
  <c r="C150" i="29"/>
  <c r="C143" i="29"/>
  <c r="D143" i="29"/>
  <c r="B142" i="29"/>
  <c r="B143" i="29"/>
  <c r="B144" i="29"/>
  <c r="B141" i="29"/>
  <c r="C133" i="29"/>
  <c r="C135" i="29" s="1"/>
  <c r="G44" i="3" s="1"/>
  <c r="C125" i="29"/>
  <c r="D116" i="29"/>
  <c r="D224" i="29" s="1"/>
  <c r="C119" i="29"/>
  <c r="D111" i="29"/>
  <c r="D142" i="29" s="1"/>
  <c r="C111" i="29"/>
  <c r="C142" i="29" s="1"/>
  <c r="D110" i="29"/>
  <c r="D141" i="29" s="1"/>
  <c r="C110" i="29"/>
  <c r="C141" i="29" s="1"/>
  <c r="C79" i="29"/>
  <c r="D98" i="29"/>
  <c r="B98" i="29"/>
  <c r="D88" i="29"/>
  <c r="D87" i="29"/>
  <c r="B87" i="29"/>
  <c r="D78" i="29"/>
  <c r="B78" i="29"/>
  <c r="J48" i="5" l="1"/>
  <c r="J61" i="3"/>
  <c r="J43" i="3"/>
  <c r="K49" i="5"/>
  <c r="K47" i="5"/>
  <c r="J16" i="4"/>
  <c r="K16" i="4" s="1"/>
  <c r="J45" i="3"/>
  <c r="J36" i="3"/>
  <c r="J44" i="3"/>
  <c r="K44" i="3" s="1"/>
  <c r="C227" i="29"/>
  <c r="C208" i="29"/>
  <c r="G61" i="3" s="1"/>
  <c r="K61" i="3" s="1"/>
  <c r="C233" i="29"/>
  <c r="D219" i="29"/>
  <c r="C218" i="29"/>
  <c r="D218" i="29"/>
  <c r="C219" i="29"/>
  <c r="C144" i="29"/>
  <c r="C158" i="29" s="1"/>
  <c r="G45" i="3" s="1"/>
  <c r="C113" i="29"/>
  <c r="C67" i="29"/>
  <c r="K45" i="3" l="1"/>
  <c r="C127" i="29"/>
  <c r="G43" i="3" s="1"/>
  <c r="K43" i="3" s="1"/>
  <c r="K47" i="3" s="1"/>
  <c r="K14" i="3" s="1"/>
  <c r="C221" i="29"/>
  <c r="C235" i="29" s="1"/>
  <c r="G66" i="3" s="1"/>
  <c r="K66" i="3" s="1"/>
  <c r="K68" i="3" s="1"/>
  <c r="K22" i="3" s="1"/>
  <c r="C33" i="29" l="1"/>
  <c r="C35" i="29" s="1"/>
  <c r="D35" i="29"/>
  <c r="I91" i="5" l="1"/>
  <c r="F91" i="5"/>
  <c r="E91" i="5"/>
  <c r="D91" i="5"/>
  <c r="C91" i="5"/>
  <c r="B374" i="30"/>
  <c r="I16" i="37"/>
  <c r="I15" i="37"/>
  <c r="B14" i="37"/>
  <c r="B15" i="37" s="1"/>
  <c r="B16" i="37" s="1"/>
  <c r="G13" i="37"/>
  <c r="I13" i="37" s="1"/>
  <c r="F14" i="37"/>
  <c r="E14" i="37"/>
  <c r="D14" i="37"/>
  <c r="C14" i="37"/>
  <c r="K9" i="23"/>
  <c r="H14" i="37" s="1"/>
  <c r="I14" i="37" s="1"/>
  <c r="C377" i="30"/>
  <c r="C379" i="30" s="1"/>
  <c r="G91" i="5" s="1"/>
  <c r="D377" i="30"/>
  <c r="C193" i="30"/>
  <c r="C295" i="30"/>
  <c r="C297" i="30" s="1"/>
  <c r="I79" i="5"/>
  <c r="F79" i="5"/>
  <c r="E79" i="5"/>
  <c r="D79" i="5"/>
  <c r="C79" i="5"/>
  <c r="E280" i="30"/>
  <c r="B275" i="30"/>
  <c r="F17" i="35"/>
  <c r="E17" i="35"/>
  <c r="D17" i="35"/>
  <c r="C17" i="35"/>
  <c r="K8" i="23"/>
  <c r="H17" i="35" s="1"/>
  <c r="I17" i="35" s="1"/>
  <c r="I16" i="35"/>
  <c r="I15" i="35"/>
  <c r="G14" i="35"/>
  <c r="I14" i="35" s="1"/>
  <c r="B14" i="35"/>
  <c r="B15" i="35" s="1"/>
  <c r="B16" i="35" s="1"/>
  <c r="B17" i="35" s="1"/>
  <c r="I13" i="35"/>
  <c r="I19" i="35" l="1"/>
  <c r="H79" i="5" s="1"/>
  <c r="J79" i="5" s="1"/>
  <c r="I18" i="37"/>
  <c r="H91" i="5" s="1"/>
  <c r="J91" i="5" s="1"/>
  <c r="K91" i="5" s="1"/>
  <c r="C311" i="30"/>
  <c r="B308" i="30"/>
  <c r="D311" i="30"/>
  <c r="C11" i="1" l="1"/>
  <c r="C10" i="1"/>
  <c r="C14" i="33" s="1"/>
  <c r="B13" i="1"/>
  <c r="B16" i="1" s="1"/>
  <c r="B19" i="1" s="1"/>
  <c r="J16" i="34"/>
  <c r="C17" i="34"/>
  <c r="C16" i="34"/>
  <c r="C15" i="34"/>
  <c r="D34" i="32"/>
  <c r="D31" i="32"/>
  <c r="C31" i="32"/>
  <c r="C32" i="32" s="1"/>
  <c r="C34" i="32" s="1"/>
  <c r="G17" i="34" s="1"/>
  <c r="B31" i="32"/>
  <c r="I17" i="34"/>
  <c r="I16" i="34"/>
  <c r="I15" i="34"/>
  <c r="J15" i="34" s="1"/>
  <c r="C10" i="34"/>
  <c r="B10" i="34"/>
  <c r="J17" i="34" l="1"/>
  <c r="K17" i="34" s="1"/>
  <c r="B14" i="33"/>
  <c r="B15" i="33"/>
  <c r="B6" i="33"/>
  <c r="B4" i="33"/>
  <c r="D8" i="32" l="1"/>
  <c r="D10" i="32" s="1"/>
  <c r="C8" i="32"/>
  <c r="C10" i="32" s="1"/>
  <c r="D24" i="32"/>
  <c r="C24" i="32"/>
  <c r="G16" i="34" s="1"/>
  <c r="K16" i="34" s="1"/>
  <c r="D17" i="32"/>
  <c r="C17" i="32"/>
  <c r="G15" i="34" s="1"/>
  <c r="K15" i="34" s="1"/>
  <c r="K19" i="34" l="1"/>
  <c r="K10" i="34" s="1"/>
  <c r="K12" i="34" s="1"/>
  <c r="H11" i="1" s="1"/>
  <c r="C10" i="30"/>
  <c r="C12" i="30" s="1"/>
  <c r="G29" i="5" s="1"/>
  <c r="D10" i="30"/>
  <c r="D12" i="30" s="1"/>
  <c r="C20" i="30"/>
  <c r="C22" i="30" s="1"/>
  <c r="G30" i="5" s="1"/>
  <c r="D22" i="30"/>
  <c r="D51" i="30" s="1"/>
  <c r="C32" i="30"/>
  <c r="C34" i="30" s="1"/>
  <c r="D34" i="30"/>
  <c r="D57" i="30" s="1"/>
  <c r="C43" i="30"/>
  <c r="C45" i="30" s="1"/>
  <c r="D45" i="30"/>
  <c r="D62" i="30" s="1"/>
  <c r="B50" i="30"/>
  <c r="B51" i="30"/>
  <c r="D52" i="30"/>
  <c r="B56" i="30"/>
  <c r="B57" i="30"/>
  <c r="B61" i="30"/>
  <c r="B62" i="30"/>
  <c r="D66" i="30"/>
  <c r="B74" i="30"/>
  <c r="C80" i="30"/>
  <c r="D82" i="30"/>
  <c r="D87" i="30" s="1"/>
  <c r="B87" i="30"/>
  <c r="D91" i="30"/>
  <c r="B96" i="30"/>
  <c r="D100" i="30"/>
  <c r="C108" i="30"/>
  <c r="C110" i="30" s="1"/>
  <c r="G45" i="5" s="1"/>
  <c r="D110" i="30"/>
  <c r="C132" i="30"/>
  <c r="C134" i="30" s="1"/>
  <c r="G48" i="5" s="1"/>
  <c r="K48" i="5" s="1"/>
  <c r="D134" i="30"/>
  <c r="C148" i="30"/>
  <c r="C150" i="30" s="1"/>
  <c r="G50" i="5" s="1"/>
  <c r="D150" i="30"/>
  <c r="C157" i="30"/>
  <c r="C159" i="30" s="1"/>
  <c r="G51" i="5" s="1"/>
  <c r="D159" i="30"/>
  <c r="C167" i="30"/>
  <c r="C169" i="30" s="1"/>
  <c r="G56" i="5" s="1"/>
  <c r="D169" i="30"/>
  <c r="C175" i="30"/>
  <c r="C177" i="30" s="1"/>
  <c r="G57" i="5" s="1"/>
  <c r="D177" i="30"/>
  <c r="C184" i="30"/>
  <c r="C186" i="30" s="1"/>
  <c r="G58" i="5" s="1"/>
  <c r="D186" i="30"/>
  <c r="C195" i="30"/>
  <c r="G59" i="5" s="1"/>
  <c r="D193" i="30"/>
  <c r="C206" i="30"/>
  <c r="C208" i="30" s="1"/>
  <c r="G64" i="5" s="1"/>
  <c r="D208" i="30"/>
  <c r="C218" i="30"/>
  <c r="C220" i="30" s="1"/>
  <c r="G65" i="5" s="1"/>
  <c r="D220" i="30"/>
  <c r="C230" i="30"/>
  <c r="C232" i="30" s="1"/>
  <c r="D232" i="30"/>
  <c r="D248" i="30" s="1"/>
  <c r="D249" i="30" s="1"/>
  <c r="D251" i="30" s="1"/>
  <c r="C241" i="30"/>
  <c r="C243" i="30" s="1"/>
  <c r="D243" i="30"/>
  <c r="D256" i="30" s="1"/>
  <c r="D257" i="30" s="1"/>
  <c r="D259" i="30" s="1"/>
  <c r="B248" i="30"/>
  <c r="B256" i="30"/>
  <c r="C268" i="30"/>
  <c r="C270" i="30" s="1"/>
  <c r="G74" i="5" s="1"/>
  <c r="D270" i="30"/>
  <c r="C278" i="30"/>
  <c r="D278" i="30"/>
  <c r="D280" i="30" s="1"/>
  <c r="C286" i="30"/>
  <c r="C288" i="30" s="1"/>
  <c r="G80" i="5" s="1"/>
  <c r="D286" i="30"/>
  <c r="D288" i="30" s="1"/>
  <c r="G81" i="5"/>
  <c r="D295" i="30"/>
  <c r="D297" i="30" s="1"/>
  <c r="C303" i="30"/>
  <c r="C305" i="30" s="1"/>
  <c r="G82" i="5" s="1"/>
  <c r="D303" i="30"/>
  <c r="D305" i="30" s="1"/>
  <c r="C313" i="30"/>
  <c r="G83" i="5" s="1"/>
  <c r="C319" i="30"/>
  <c r="C321" i="30" s="1"/>
  <c r="G84" i="5" s="1"/>
  <c r="D319" i="30"/>
  <c r="D321" i="30" s="1"/>
  <c r="C327" i="30"/>
  <c r="C329" i="30" s="1"/>
  <c r="G85" i="5" s="1"/>
  <c r="D327" i="30"/>
  <c r="D329" i="30" s="1"/>
  <c r="C337" i="30"/>
  <c r="C339" i="30" s="1"/>
  <c r="G86" i="5" s="1"/>
  <c r="D339" i="30"/>
  <c r="C345" i="30"/>
  <c r="C347" i="30" s="1"/>
  <c r="G87" i="5" s="1"/>
  <c r="D345" i="30"/>
  <c r="C353" i="30"/>
  <c r="C355" i="30" s="1"/>
  <c r="G88" i="5" s="1"/>
  <c r="D353" i="30"/>
  <c r="C361" i="30"/>
  <c r="C363" i="30" s="1"/>
  <c r="G89" i="5" s="1"/>
  <c r="D361" i="30"/>
  <c r="D363" i="30" s="1"/>
  <c r="C369" i="30"/>
  <c r="C371" i="30" s="1"/>
  <c r="G90" i="5" s="1"/>
  <c r="D369" i="30"/>
  <c r="C389" i="30"/>
  <c r="C391" i="30" s="1"/>
  <c r="G97" i="5" s="1"/>
  <c r="D391" i="30"/>
  <c r="C399" i="30"/>
  <c r="C401" i="30" s="1"/>
  <c r="G98" i="5" s="1"/>
  <c r="D401" i="30"/>
  <c r="C407" i="30"/>
  <c r="C409" i="30" s="1"/>
  <c r="G99" i="5" s="1"/>
  <c r="D407" i="30"/>
  <c r="C13" i="29"/>
  <c r="C15" i="29" s="1"/>
  <c r="D15" i="29"/>
  <c r="D21" i="29" s="1"/>
  <c r="B21" i="29"/>
  <c r="D25" i="29"/>
  <c r="B41" i="29"/>
  <c r="C41" i="29"/>
  <c r="D41" i="29"/>
  <c r="B42" i="29"/>
  <c r="C42" i="29"/>
  <c r="D42" i="29"/>
  <c r="B43" i="29"/>
  <c r="C43" i="29"/>
  <c r="D43" i="29"/>
  <c r="D47" i="29"/>
  <c r="C53" i="29"/>
  <c r="C55" i="29" s="1"/>
  <c r="D53" i="29"/>
  <c r="D55" i="29" s="1"/>
  <c r="C168" i="29"/>
  <c r="C170" i="29" s="1"/>
  <c r="G50" i="3" s="1"/>
  <c r="K50" i="3" s="1"/>
  <c r="K52" i="3" s="1"/>
  <c r="K16" i="3" s="1"/>
  <c r="D170" i="29"/>
  <c r="C178" i="29"/>
  <c r="C180" i="29" s="1"/>
  <c r="C187" i="29" s="1"/>
  <c r="D187" i="29"/>
  <c r="C196" i="29"/>
  <c r="C198" i="29" s="1"/>
  <c r="G60" i="3" s="1"/>
  <c r="D196" i="29"/>
  <c r="D198" i="29" s="1"/>
  <c r="K24" i="34" l="1"/>
  <c r="D14" i="33" s="1"/>
  <c r="S14" i="33" s="1"/>
  <c r="D96" i="30"/>
  <c r="G30" i="3"/>
  <c r="G55" i="3"/>
  <c r="K14" i="33"/>
  <c r="G14" i="33"/>
  <c r="M14" i="33"/>
  <c r="O14" i="33"/>
  <c r="F14" i="33"/>
  <c r="L14" i="33"/>
  <c r="P14" i="33"/>
  <c r="N14" i="33"/>
  <c r="H14" i="33"/>
  <c r="Q14" i="33"/>
  <c r="C280" i="30"/>
  <c r="G79" i="5" s="1"/>
  <c r="K79" i="5" s="1"/>
  <c r="C21" i="29"/>
  <c r="C23" i="29" s="1"/>
  <c r="C25" i="29" s="1"/>
  <c r="G28" i="3" s="1"/>
  <c r="G27" i="3"/>
  <c r="C256" i="30"/>
  <c r="C257" i="30" s="1"/>
  <c r="C259" i="30" s="1"/>
  <c r="G73" i="5" s="1"/>
  <c r="G71" i="5"/>
  <c r="C62" i="30"/>
  <c r="C64" i="30" s="1"/>
  <c r="G32" i="5"/>
  <c r="C248" i="30"/>
  <c r="C249" i="30" s="1"/>
  <c r="C251" i="30" s="1"/>
  <c r="G72" i="5" s="1"/>
  <c r="G70" i="5"/>
  <c r="C57" i="30"/>
  <c r="C59" i="30" s="1"/>
  <c r="G31" i="5"/>
  <c r="C45" i="29"/>
  <c r="C47" i="29" s="1"/>
  <c r="G29" i="3" s="1"/>
  <c r="C51" i="30"/>
  <c r="C54" i="30" s="1"/>
  <c r="C74" i="30"/>
  <c r="C75" i="30" s="1"/>
  <c r="C82" i="30" s="1"/>
  <c r="G38" i="5" s="1"/>
  <c r="D74" i="30"/>
  <c r="K10" i="23"/>
  <c r="I14" i="33" l="1"/>
  <c r="R14" i="33"/>
  <c r="U14" i="33"/>
  <c r="T14" i="33"/>
  <c r="J14" i="33"/>
  <c r="C68" i="29"/>
  <c r="C66" i="29"/>
  <c r="V14" i="33"/>
  <c r="C66" i="30"/>
  <c r="G33" i="5" s="1"/>
  <c r="C87" i="30"/>
  <c r="C89" i="30" s="1"/>
  <c r="C91" i="30" s="1"/>
  <c r="G39" i="5" s="1"/>
  <c r="C96" i="30"/>
  <c r="C98" i="30" s="1"/>
  <c r="C100" i="30" s="1"/>
  <c r="G40" i="5" s="1"/>
  <c r="I27" i="3"/>
  <c r="J27" i="3" s="1"/>
  <c r="K27" i="3" s="1"/>
  <c r="B16" i="33"/>
  <c r="I14" i="24"/>
  <c r="I13" i="24"/>
  <c r="I14" i="19"/>
  <c r="I13" i="19"/>
  <c r="I14" i="22"/>
  <c r="I15" i="22"/>
  <c r="B14" i="22"/>
  <c r="B15" i="22" s="1"/>
  <c r="B14" i="21"/>
  <c r="B15" i="21" s="1"/>
  <c r="I14" i="21"/>
  <c r="I15" i="21"/>
  <c r="B14" i="18"/>
  <c r="B15" i="18" s="1"/>
  <c r="I14" i="18"/>
  <c r="I15" i="18"/>
  <c r="I13" i="18"/>
  <c r="I14" i="17"/>
  <c r="I15" i="17"/>
  <c r="I13" i="17"/>
  <c r="B14" i="20"/>
  <c r="B15" i="20" s="1"/>
  <c r="I14" i="20"/>
  <c r="I15" i="20"/>
  <c r="I14" i="16"/>
  <c r="I15" i="16"/>
  <c r="I16" i="16"/>
  <c r="I17" i="16"/>
  <c r="I18" i="16"/>
  <c r="I13" i="16"/>
  <c r="I14" i="25"/>
  <c r="I16" i="25"/>
  <c r="I17" i="25"/>
  <c r="I13" i="25"/>
  <c r="B14" i="24"/>
  <c r="B14" i="16"/>
  <c r="B15" i="16" s="1"/>
  <c r="B16" i="16" s="1"/>
  <c r="B17" i="16" s="1"/>
  <c r="B18" i="16" s="1"/>
  <c r="B14" i="25"/>
  <c r="B15" i="25" s="1"/>
  <c r="B16" i="25" s="1"/>
  <c r="B17" i="25" s="1"/>
  <c r="C69" i="29" l="1"/>
  <c r="I16" i="24"/>
  <c r="I16" i="19"/>
  <c r="I17" i="18"/>
  <c r="I17" i="17"/>
  <c r="I20" i="16"/>
  <c r="B17" i="33"/>
  <c r="C71" i="29" l="1"/>
  <c r="C73" i="29" s="1"/>
  <c r="G35" i="3" s="1"/>
  <c r="K7" i="23"/>
  <c r="F60" i="3"/>
  <c r="E60" i="3"/>
  <c r="D60" i="3"/>
  <c r="C60" i="3"/>
  <c r="F15" i="25"/>
  <c r="E15" i="25"/>
  <c r="D15" i="25"/>
  <c r="C15" i="25"/>
  <c r="F15" i="4"/>
  <c r="E15" i="4"/>
  <c r="D15" i="4"/>
  <c r="C15" i="4"/>
  <c r="C87" i="29" l="1"/>
  <c r="C78" i="29"/>
  <c r="F59" i="5"/>
  <c r="E59" i="5"/>
  <c r="D59" i="5"/>
  <c r="C59" i="5"/>
  <c r="F13" i="22"/>
  <c r="E13" i="22"/>
  <c r="D13" i="22"/>
  <c r="C13" i="22"/>
  <c r="K6" i="23"/>
  <c r="H13" i="22" s="1"/>
  <c r="I13" i="22" s="1"/>
  <c r="I17" i="22" s="1"/>
  <c r="F86" i="5"/>
  <c r="E86" i="5"/>
  <c r="D86" i="5"/>
  <c r="C86" i="5"/>
  <c r="H86" i="5"/>
  <c r="F88" i="5"/>
  <c r="E88" i="5"/>
  <c r="D88" i="5"/>
  <c r="C88" i="5"/>
  <c r="F13" i="21"/>
  <c r="E13" i="21"/>
  <c r="D13" i="21"/>
  <c r="C13" i="21"/>
  <c r="K5" i="23"/>
  <c r="H13" i="21" s="1"/>
  <c r="F83" i="5"/>
  <c r="E83" i="5"/>
  <c r="D83" i="5"/>
  <c r="C83" i="5"/>
  <c r="F13" i="20"/>
  <c r="E13" i="20"/>
  <c r="D13" i="20"/>
  <c r="C13" i="20"/>
  <c r="K4" i="23"/>
  <c r="H13" i="20" s="1"/>
  <c r="I13" i="20" s="1"/>
  <c r="I17" i="20" s="1"/>
  <c r="H83" i="5" s="1"/>
  <c r="H15" i="4"/>
  <c r="H15" i="25"/>
  <c r="C80" i="29" l="1"/>
  <c r="C82" i="29" s="1"/>
  <c r="G36" i="3" s="1"/>
  <c r="K36" i="3" s="1"/>
  <c r="I13" i="21"/>
  <c r="I17" i="21" s="1"/>
  <c r="H88" i="5" s="1"/>
  <c r="I15" i="25"/>
  <c r="I19" i="25" s="1"/>
  <c r="H60" i="3" s="1"/>
  <c r="F29" i="5"/>
  <c r="E29" i="5"/>
  <c r="D29" i="5"/>
  <c r="C29" i="5"/>
  <c r="B14" i="19"/>
  <c r="F90" i="5"/>
  <c r="E90" i="5"/>
  <c r="D90" i="5"/>
  <c r="C90" i="5"/>
  <c r="H90" i="5"/>
  <c r="F87" i="5"/>
  <c r="E87" i="5"/>
  <c r="D87" i="5"/>
  <c r="C87" i="5"/>
  <c r="B14" i="17"/>
  <c r="B15" i="17" s="1"/>
  <c r="F30" i="3"/>
  <c r="E30" i="3"/>
  <c r="D30" i="3"/>
  <c r="C30" i="3"/>
  <c r="C88" i="29" l="1"/>
  <c r="H87" i="5"/>
  <c r="H29" i="5"/>
  <c r="H59" i="5"/>
  <c r="H30" i="3"/>
  <c r="C90" i="29" l="1"/>
  <c r="I33" i="5"/>
  <c r="J33" i="5" s="1"/>
  <c r="K33" i="5" s="1"/>
  <c r="I32" i="5"/>
  <c r="J32" i="5" s="1"/>
  <c r="K32" i="5" s="1"/>
  <c r="I31" i="5"/>
  <c r="J31" i="5" s="1"/>
  <c r="K31" i="5" s="1"/>
  <c r="I30" i="5"/>
  <c r="J30" i="5" s="1"/>
  <c r="K30" i="5" s="1"/>
  <c r="I29" i="5"/>
  <c r="J29" i="5" s="1"/>
  <c r="K29" i="5" s="1"/>
  <c r="I40" i="5"/>
  <c r="J40" i="5" s="1"/>
  <c r="K40" i="5" s="1"/>
  <c r="I39" i="5"/>
  <c r="J39" i="5" s="1"/>
  <c r="K39" i="5" s="1"/>
  <c r="I38" i="5"/>
  <c r="J38" i="5" s="1"/>
  <c r="K38" i="5" s="1"/>
  <c r="I51" i="5"/>
  <c r="J51" i="5" s="1"/>
  <c r="K51" i="5" s="1"/>
  <c r="I50" i="5"/>
  <c r="J50" i="5" s="1"/>
  <c r="K50" i="5" s="1"/>
  <c r="I46" i="5"/>
  <c r="J46" i="5" s="1"/>
  <c r="K46" i="5" s="1"/>
  <c r="I45" i="5"/>
  <c r="J45" i="5" s="1"/>
  <c r="K45" i="5" s="1"/>
  <c r="I59" i="5"/>
  <c r="J59" i="5" s="1"/>
  <c r="K59" i="5" s="1"/>
  <c r="I58" i="5"/>
  <c r="J58" i="5" s="1"/>
  <c r="K58" i="5" s="1"/>
  <c r="I57" i="5"/>
  <c r="J57" i="5" s="1"/>
  <c r="K57" i="5" s="1"/>
  <c r="I56" i="5"/>
  <c r="J56" i="5" s="1"/>
  <c r="K56" i="5" s="1"/>
  <c r="I65" i="5"/>
  <c r="J65" i="5" s="1"/>
  <c r="K65" i="5" s="1"/>
  <c r="I64" i="5"/>
  <c r="J64" i="5" s="1"/>
  <c r="K64" i="5" s="1"/>
  <c r="I74" i="5"/>
  <c r="J74" i="5" s="1"/>
  <c r="K74" i="5" s="1"/>
  <c r="I73" i="5"/>
  <c r="J73" i="5" s="1"/>
  <c r="K73" i="5" s="1"/>
  <c r="I72" i="5"/>
  <c r="J72" i="5" s="1"/>
  <c r="K72" i="5" s="1"/>
  <c r="I71" i="5"/>
  <c r="J71" i="5" s="1"/>
  <c r="K71" i="5" s="1"/>
  <c r="I70" i="5"/>
  <c r="J70" i="5" s="1"/>
  <c r="K70" i="5" s="1"/>
  <c r="I90" i="5"/>
  <c r="J90" i="5" s="1"/>
  <c r="K90" i="5" s="1"/>
  <c r="I89" i="5"/>
  <c r="J89" i="5" s="1"/>
  <c r="K89" i="5" s="1"/>
  <c r="I88" i="5"/>
  <c r="J88" i="5" s="1"/>
  <c r="K88" i="5" s="1"/>
  <c r="I87" i="5"/>
  <c r="J87" i="5" s="1"/>
  <c r="K87" i="5" s="1"/>
  <c r="I86" i="5"/>
  <c r="J86" i="5" s="1"/>
  <c r="K86" i="5" s="1"/>
  <c r="I85" i="5"/>
  <c r="J85" i="5" s="1"/>
  <c r="K85" i="5" s="1"/>
  <c r="I84" i="5"/>
  <c r="J84" i="5" s="1"/>
  <c r="K84" i="5" s="1"/>
  <c r="I83" i="5"/>
  <c r="J83" i="5" s="1"/>
  <c r="K83" i="5" s="1"/>
  <c r="I82" i="5"/>
  <c r="J82" i="5" s="1"/>
  <c r="K82" i="5" s="1"/>
  <c r="I81" i="5"/>
  <c r="J81" i="5" s="1"/>
  <c r="K81" i="5" s="1"/>
  <c r="I80" i="5"/>
  <c r="J80" i="5" s="1"/>
  <c r="K80" i="5" s="1"/>
  <c r="I98" i="5"/>
  <c r="J98" i="5" s="1"/>
  <c r="K98" i="5" s="1"/>
  <c r="I97" i="5"/>
  <c r="J97" i="5" s="1"/>
  <c r="K97" i="5" s="1"/>
  <c r="I99" i="5"/>
  <c r="J99" i="5" s="1"/>
  <c r="K99" i="5" s="1"/>
  <c r="I15" i="4"/>
  <c r="J15" i="4" s="1"/>
  <c r="K15" i="4" s="1"/>
  <c r="I30" i="3"/>
  <c r="J30" i="3" s="1"/>
  <c r="K30" i="3" s="1"/>
  <c r="I29" i="3"/>
  <c r="J29" i="3" s="1"/>
  <c r="K29" i="3" s="1"/>
  <c r="I28" i="3"/>
  <c r="J28" i="3" s="1"/>
  <c r="K28" i="3" s="1"/>
  <c r="I35" i="3"/>
  <c r="J35" i="3" s="1"/>
  <c r="K35" i="3" s="1"/>
  <c r="I55" i="3"/>
  <c r="J55" i="3" s="1"/>
  <c r="K55" i="3" s="1"/>
  <c r="K57" i="3" s="1"/>
  <c r="K18" i="3" s="1"/>
  <c r="I60" i="3"/>
  <c r="J60" i="3" s="1"/>
  <c r="K60" i="3" s="1"/>
  <c r="K63" i="3" s="1"/>
  <c r="K20" i="3" s="1"/>
  <c r="C24" i="5"/>
  <c r="B24" i="5"/>
  <c r="C22" i="5"/>
  <c r="B22" i="5"/>
  <c r="C20" i="5"/>
  <c r="B20" i="5"/>
  <c r="C18" i="5"/>
  <c r="B18" i="5"/>
  <c r="C16" i="5"/>
  <c r="B16" i="5"/>
  <c r="C14" i="5"/>
  <c r="B14" i="5"/>
  <c r="C12" i="5"/>
  <c r="B12" i="5"/>
  <c r="C10" i="5"/>
  <c r="B10" i="5"/>
  <c r="C10" i="4"/>
  <c r="B10" i="4"/>
  <c r="C20" i="3"/>
  <c r="B20" i="3"/>
  <c r="C18" i="3"/>
  <c r="B18" i="3"/>
  <c r="C12" i="3"/>
  <c r="B12" i="3"/>
  <c r="C10" i="3"/>
  <c r="B10" i="3"/>
  <c r="C92" i="29" l="1"/>
  <c r="K101" i="5"/>
  <c r="K24" i="5" s="1"/>
  <c r="K42" i="5"/>
  <c r="K12" i="5" s="1"/>
  <c r="K35" i="5"/>
  <c r="K10" i="5" s="1"/>
  <c r="K53" i="5"/>
  <c r="K14" i="5" s="1"/>
  <c r="K61" i="5"/>
  <c r="K16" i="5" s="1"/>
  <c r="K76" i="5"/>
  <c r="K20" i="5" s="1"/>
  <c r="K18" i="4"/>
  <c r="K10" i="4" s="1"/>
  <c r="K12" i="4" s="1"/>
  <c r="K93" i="5"/>
  <c r="K22" i="5" s="1"/>
  <c r="K67" i="5"/>
  <c r="K18" i="5" s="1"/>
  <c r="K32" i="3"/>
  <c r="K10" i="3" s="1"/>
  <c r="J102" i="5"/>
  <c r="J101" i="5"/>
  <c r="J100" i="5"/>
  <c r="J96" i="5"/>
  <c r="J95" i="5"/>
  <c r="J93" i="5"/>
  <c r="J92" i="5"/>
  <c r="J78" i="5"/>
  <c r="J77" i="5"/>
  <c r="J76" i="5"/>
  <c r="J75" i="5"/>
  <c r="J69" i="5"/>
  <c r="J67" i="5"/>
  <c r="J66" i="5"/>
  <c r="J63" i="5"/>
  <c r="J61" i="5"/>
  <c r="J60" i="5"/>
  <c r="J55" i="5"/>
  <c r="J53" i="5"/>
  <c r="J52" i="5"/>
  <c r="J44" i="5"/>
  <c r="J42" i="5"/>
  <c r="J41" i="5"/>
  <c r="J37" i="5"/>
  <c r="J36" i="5"/>
  <c r="J35" i="5"/>
  <c r="J34" i="5"/>
  <c r="J19" i="4"/>
  <c r="J18" i="4"/>
  <c r="J17" i="4"/>
  <c r="J14" i="4"/>
  <c r="J64" i="3"/>
  <c r="J63" i="3"/>
  <c r="J62" i="3"/>
  <c r="J59" i="3"/>
  <c r="J57" i="3"/>
  <c r="J56" i="3"/>
  <c r="J54" i="3"/>
  <c r="J40" i="3"/>
  <c r="J39" i="3"/>
  <c r="J34" i="3"/>
  <c r="J33" i="3"/>
  <c r="J32" i="3"/>
  <c r="J31" i="3"/>
  <c r="C20" i="1"/>
  <c r="C19" i="1"/>
  <c r="C17" i="1"/>
  <c r="C16" i="1"/>
  <c r="C14" i="1"/>
  <c r="C13" i="1"/>
  <c r="C98" i="29" l="1"/>
  <c r="G37" i="3"/>
  <c r="K37" i="3" s="1"/>
  <c r="C15" i="33"/>
  <c r="C99" i="29"/>
  <c r="K104" i="5"/>
  <c r="D17" i="33" s="1"/>
  <c r="R17" i="33" s="1"/>
  <c r="K26" i="5"/>
  <c r="K21" i="4"/>
  <c r="D16" i="33" s="1"/>
  <c r="C17" i="33"/>
  <c r="C16" i="33"/>
  <c r="H17" i="1"/>
  <c r="C101" i="29" l="1"/>
  <c r="G38" i="3" s="1"/>
  <c r="K38" i="3" s="1"/>
  <c r="K17" i="33"/>
  <c r="Q17" i="33"/>
  <c r="T17" i="33"/>
  <c r="U17" i="33"/>
  <c r="L17" i="33"/>
  <c r="O17" i="33"/>
  <c r="N17" i="33"/>
  <c r="M17" i="33"/>
  <c r="J17" i="33"/>
  <c r="P17" i="33"/>
  <c r="S17" i="33"/>
  <c r="P16" i="33"/>
  <c r="J16" i="33"/>
  <c r="F16" i="33"/>
  <c r="L16" i="33"/>
  <c r="O16" i="33"/>
  <c r="Q16" i="33"/>
  <c r="G16" i="33"/>
  <c r="I16" i="33"/>
  <c r="N16" i="33"/>
  <c r="H16" i="33"/>
  <c r="K16" i="33"/>
  <c r="M16" i="33"/>
  <c r="K40" i="3" l="1"/>
  <c r="K12" i="3" s="1"/>
  <c r="K24" i="3" s="1"/>
  <c r="H14" i="1" s="1"/>
  <c r="V17" i="33"/>
  <c r="N11" i="33"/>
  <c r="N19" i="33" s="1"/>
  <c r="J11" i="33"/>
  <c r="J19" i="33" s="1"/>
  <c r="V16" i="33"/>
  <c r="H20" i="1"/>
  <c r="K71" i="3" l="1"/>
  <c r="D15" i="33" s="1"/>
  <c r="H22" i="1"/>
  <c r="D11" i="33" s="1"/>
  <c r="W14" i="33" s="1"/>
  <c r="T15" i="33" l="1"/>
  <c r="U15" i="33"/>
  <c r="G15" i="33"/>
  <c r="I15" i="33"/>
  <c r="F15" i="33"/>
  <c r="R15" i="33"/>
  <c r="S15" i="33"/>
  <c r="D18" i="33"/>
  <c r="D26" i="33" s="1"/>
  <c r="H15" i="33"/>
  <c r="W16" i="33"/>
  <c r="J12" i="33"/>
  <c r="W17" i="33"/>
  <c r="N12" i="33"/>
  <c r="W15" i="33"/>
  <c r="R11" i="33" l="1"/>
  <c r="N20" i="33"/>
  <c r="J20" i="33"/>
  <c r="N13" i="33"/>
  <c r="J13" i="33"/>
  <c r="V15" i="33"/>
  <c r="V18" i="33" s="1"/>
  <c r="F11" i="33"/>
  <c r="W18" i="33"/>
  <c r="V11" i="33" l="1"/>
  <c r="X18" i="33" s="1"/>
  <c r="F19" i="33"/>
  <c r="F13" i="33"/>
  <c r="F12" i="33"/>
  <c r="Y18" i="33"/>
  <c r="R13" i="33"/>
  <c r="R19" i="33"/>
  <c r="R20" i="33" s="1"/>
  <c r="R12" i="33"/>
  <c r="W11" i="33" l="1"/>
  <c r="F20" i="33"/>
  <c r="F22" i="33" s="1"/>
  <c r="J22" i="33" s="1"/>
  <c r="N22" i="33" s="1"/>
  <c r="R22" i="33" s="1"/>
  <c r="F21" i="33"/>
  <c r="J21" i="33" s="1"/>
  <c r="N21" i="33" s="1"/>
  <c r="R21" i="33" s="1"/>
  <c r="X12" i="33"/>
  <c r="Z18" i="33"/>
</calcChain>
</file>

<file path=xl/sharedStrings.xml><?xml version="1.0" encoding="utf-8"?>
<sst xmlns="http://schemas.openxmlformats.org/spreadsheetml/2006/main" count="1371" uniqueCount="448">
  <si>
    <t>SEMAE</t>
  </si>
  <si>
    <t>SERVIÇO MUNICIPAL DE ÁGUA E ESGOTO DE PIRACICABA</t>
  </si>
  <si>
    <t>Referência de Preços</t>
  </si>
  <si>
    <t>OBRA</t>
  </si>
  <si>
    <t>SABESP Io:</t>
  </si>
  <si>
    <t>Cotações de Mercado:</t>
  </si>
  <si>
    <t>Obras Civis e Serviços:</t>
  </si>
  <si>
    <t>Materiais e Equipamentos:</t>
  </si>
  <si>
    <t>Item</t>
  </si>
  <si>
    <t>Discriminação</t>
  </si>
  <si>
    <t>--</t>
  </si>
  <si>
    <t>TOTAL</t>
  </si>
  <si>
    <t>OBRAS CIVIS E SERVIÇOS</t>
  </si>
  <si>
    <t>Código</t>
  </si>
  <si>
    <t>Fonte</t>
  </si>
  <si>
    <t>Unid.</t>
  </si>
  <si>
    <t>Quant.</t>
  </si>
  <si>
    <t>BDI Aplicado (%)</t>
  </si>
  <si>
    <t>1.1</t>
  </si>
  <si>
    <t>SABESP</t>
  </si>
  <si>
    <t>m²</t>
  </si>
  <si>
    <t>Subtotal 1</t>
  </si>
  <si>
    <t>ELEVADOR E VAGA DE VEÍCULO</t>
  </si>
  <si>
    <t>Demolições / Acertos / Ajustes</t>
  </si>
  <si>
    <t>Demolição de alvenaria de forma manual, sem reaproveitamento</t>
  </si>
  <si>
    <t>SINAPI</t>
  </si>
  <si>
    <t>m³</t>
  </si>
  <si>
    <t>1.2</t>
  </si>
  <si>
    <t>Remoção entulho inclusive carga, transporte e descarga em bota fora a qualquer distância</t>
  </si>
  <si>
    <t>1.3</t>
  </si>
  <si>
    <t>Argamassa traço 1:2:8 (em volume de cimento, cal e areia média úmida) para alvenaria, preparo manual</t>
  </si>
  <si>
    <t>1.4</t>
  </si>
  <si>
    <t>COMP.</t>
  </si>
  <si>
    <t>gb</t>
  </si>
  <si>
    <t>Pisos</t>
  </si>
  <si>
    <t>2.1</t>
  </si>
  <si>
    <t>Piso em granito aplicado em ambientes internos</t>
  </si>
  <si>
    <t>Subtotal 2</t>
  </si>
  <si>
    <t>Vidros</t>
  </si>
  <si>
    <t>3.1</t>
  </si>
  <si>
    <t>Vidro laminado transparente</t>
  </si>
  <si>
    <t>Subtotal 3</t>
  </si>
  <si>
    <t>Pinturas</t>
  </si>
  <si>
    <t>4.1</t>
  </si>
  <si>
    <t>Demarcação de vaga acessível para veículos (PcD), conforme NBR 9050, pintura com tinta a base de borracha clorada</t>
  </si>
  <si>
    <t>unid</t>
  </si>
  <si>
    <t>Subtotal 4</t>
  </si>
  <si>
    <t>Elevador</t>
  </si>
  <si>
    <t>5.1</t>
  </si>
  <si>
    <t>Subtotal 5</t>
  </si>
  <si>
    <t>MATERIAIS E EQUIPAMENTOS</t>
  </si>
  <si>
    <t>ELEV-01</t>
  </si>
  <si>
    <t>Cotação</t>
  </si>
  <si>
    <t>SANITÁRIO PARA PcD</t>
  </si>
  <si>
    <t>Demolições / Remoções</t>
  </si>
  <si>
    <t>Desmontagem de conjunto motobomba existente, inclusive sua carga e descarga em local adequado</t>
  </si>
  <si>
    <t>cj</t>
  </si>
  <si>
    <t>Remoção de esquadrias metálicas</t>
  </si>
  <si>
    <t>Demolição de lajes, de forma manual, sem reaproveitamento</t>
  </si>
  <si>
    <t>1.5</t>
  </si>
  <si>
    <t>Paredes</t>
  </si>
  <si>
    <t>Alvenaria de elevação, blocos de concreto 19x19x39cm</t>
  </si>
  <si>
    <t>2.2</t>
  </si>
  <si>
    <t>Chapisco</t>
  </si>
  <si>
    <t>2.3</t>
  </si>
  <si>
    <t>Emboço</t>
  </si>
  <si>
    <t>Instalações Hidro-Sanitárias</t>
  </si>
  <si>
    <t>Tubulações e conexões de água em PVC rígido - diâmetro 25mm (3/4")</t>
  </si>
  <si>
    <t>m</t>
  </si>
  <si>
    <t>3.2</t>
  </si>
  <si>
    <t>Tubulações e conexões de esgoto em PVC rígido - diâmetro 100mm (4")</t>
  </si>
  <si>
    <t>3.3</t>
  </si>
  <si>
    <t>3.4</t>
  </si>
  <si>
    <t>Instalações Elétricas</t>
  </si>
  <si>
    <t>4.2</t>
  </si>
  <si>
    <t>4.3</t>
  </si>
  <si>
    <t>4.4</t>
  </si>
  <si>
    <t>Pisos e Revestimentos</t>
  </si>
  <si>
    <t>5.2</t>
  </si>
  <si>
    <t>6.1</t>
  </si>
  <si>
    <t>6.2</t>
  </si>
  <si>
    <t>6.3</t>
  </si>
  <si>
    <t>6.4</t>
  </si>
  <si>
    <t>6.5</t>
  </si>
  <si>
    <t>Aplicação manual de tinta látex acrílica em paredes externas, duas demãos</t>
  </si>
  <si>
    <t>Subtotal 6</t>
  </si>
  <si>
    <t>Aparelhos Sanitários, Louças, Metais e Outros</t>
  </si>
  <si>
    <t>7.1</t>
  </si>
  <si>
    <t>7.2</t>
  </si>
  <si>
    <t>Assento sanitário convencional - fornecimento e instalação</t>
  </si>
  <si>
    <t>7.3</t>
  </si>
  <si>
    <t>7.4</t>
  </si>
  <si>
    <t>Lavatório de louça branca suspenso 29,5x39cm ou equivalente, padrão popular - fornecimento e instalação</t>
  </si>
  <si>
    <t>7.5</t>
  </si>
  <si>
    <t>7.6</t>
  </si>
  <si>
    <t>Torneira cromada de mesa para lavatório com sensor de presença</t>
  </si>
  <si>
    <t>7.7</t>
  </si>
  <si>
    <t>7.8</t>
  </si>
  <si>
    <t>7.9</t>
  </si>
  <si>
    <t>7.10</t>
  </si>
  <si>
    <t>Porta-objetos / prateleira em vidro 15x40cm, incluso fixação</t>
  </si>
  <si>
    <t>7.11</t>
  </si>
  <si>
    <t>Saboneteira de parede em metal cromado, incluso fixação</t>
  </si>
  <si>
    <t>7.12</t>
  </si>
  <si>
    <t>Toalheiro plástico tipo dispenser para papel toalha, incluso fixação</t>
  </si>
  <si>
    <t>Subtotal 7</t>
  </si>
  <si>
    <t>Esquadrias</t>
  </si>
  <si>
    <t>8.1</t>
  </si>
  <si>
    <t>Porta externa de cedro, 1 folha</t>
  </si>
  <si>
    <t>8.2</t>
  </si>
  <si>
    <t>Pintura esmalte em madeira, com massa corrida</t>
  </si>
  <si>
    <t>8.3</t>
  </si>
  <si>
    <t>Puxador para PcD, fixado na porta - fornecimento e instalação</t>
  </si>
  <si>
    <t>Subtotal 8</t>
  </si>
  <si>
    <t>ITEM</t>
  </si>
  <si>
    <t>ATIVIDADE</t>
  </si>
  <si>
    <t>CUSTO</t>
  </si>
  <si>
    <t>PERÍODO</t>
  </si>
  <si>
    <t>Mês 1</t>
  </si>
  <si>
    <t>Mês 2</t>
  </si>
  <si>
    <t>Mês 3</t>
  </si>
  <si>
    <t>Mês 4</t>
  </si>
  <si>
    <t>TOTAL GERAL (R$)</t>
  </si>
  <si>
    <t>TOTAL MÊS (R$)</t>
  </si>
  <si>
    <t>TOTAL MÊS (%)</t>
  </si>
  <si>
    <t>ACUMULADO (R$)</t>
  </si>
  <si>
    <t>ACUMULADO (%)</t>
  </si>
  <si>
    <t>Preço Unitário (R$)</t>
  </si>
  <si>
    <t>Preço Total (R$)</t>
  </si>
  <si>
    <t>L</t>
  </si>
  <si>
    <t>h</t>
  </si>
  <si>
    <t>Total</t>
  </si>
  <si>
    <t>ACES-01</t>
  </si>
  <si>
    <t xml:space="preserve">Cabide / gancho de parede em metal cromado, incluso fixação </t>
  </si>
  <si>
    <t>ACES-02</t>
  </si>
  <si>
    <t>ACES-03</t>
  </si>
  <si>
    <t>ORIGEM DO PREÇO 2</t>
  </si>
  <si>
    <t>ORIGEM DO PREÇO 3</t>
  </si>
  <si>
    <t>PREÇO 2</t>
  </si>
  <si>
    <t>PREÇO 3</t>
  </si>
  <si>
    <t>COMPOSIÇÃO DE PREÇOS</t>
  </si>
  <si>
    <t>Preço Unitário Sem BDI (R$)</t>
  </si>
  <si>
    <t>Preço Unitário Com BDI (R$)</t>
  </si>
  <si>
    <t>Preço Total Com BDI (R$)</t>
  </si>
  <si>
    <t>SINAPI SP Não Desonerado I0:</t>
  </si>
  <si>
    <t>PLANILHA DE ORÇAMENTO</t>
  </si>
  <si>
    <t>TERCEIRA ETAPA DA AMPLIAÇÃO DA ETA 3 CAPIM FINO</t>
  </si>
  <si>
    <t>PRODUTO 3.1 - ADEQUAÇÕES PARA ACESSIBILIDADE</t>
  </si>
  <si>
    <t>RESUMO GERAL</t>
  </si>
  <si>
    <t>Luminária tipo calha, de sobrepor, com 2 lâmpadas tubulares fluorescentes de 36W, com reator de partida rápida - fornecimento e instalação</t>
  </si>
  <si>
    <t>Ponto elétrico de iluminação, com interruptor simples, com eletroduto embutido em rasgos nas paredes, incluso tomada, eletroduto, cabo, rasgo e chumbamento</t>
  </si>
  <si>
    <t>Ponto elétrico de tomada de uso geral 2P+T (10A/250V), com eletroduto embutido em rasgos nas paredes, incluso tomada, eletroduto, cabo, rasgo, quebra e chumbamento</t>
  </si>
  <si>
    <t>Revestimento cerâmico para piso com placas tipo porcelanato de dimensões 45x45cm aplicada em ambientes de área maior que 10m²</t>
  </si>
  <si>
    <t>Papeleira de parede em metal cromado, sem tampa, incluso fixação</t>
  </si>
  <si>
    <t>Ralo sifonado em PVC - diâmetro 100mm (altura regulável)</t>
  </si>
  <si>
    <t>Caixa de inspeção (0,60 x 0,60 m)</t>
  </si>
  <si>
    <t>Encanador ou bombeiro hidráulico com encargos complementares</t>
  </si>
  <si>
    <t xml:space="preserve">Unid: </t>
  </si>
  <si>
    <t>SP</t>
  </si>
  <si>
    <t xml:space="preserve">SINAPI </t>
  </si>
  <si>
    <t>Não Desonerado</t>
  </si>
  <si>
    <t>C-3.1_02</t>
  </si>
  <si>
    <t>Tubo PVC PBA JEI, classe 20, DN100 mm, para rede de água (NBR 5647)</t>
  </si>
  <si>
    <t>Curva PVC PBA, JE, PB, 90 graus, DN 100 / DE 110mm, para rede de água (NBR 10351)</t>
  </si>
  <si>
    <t>Luva de correr, PVC PBA, JE, DN 100 / DE 110mm, para rede de água (NBR 10351)</t>
  </si>
  <si>
    <t>Remanejamento  de  tubulações  existentes</t>
  </si>
  <si>
    <t>C-3.1_03</t>
  </si>
  <si>
    <t>C-3.1_04</t>
  </si>
  <si>
    <t>Cabide / gancho de banheiro simples em metal cromado</t>
  </si>
  <si>
    <t>Servente com encargos complementares</t>
  </si>
  <si>
    <t>C-3.1_05</t>
  </si>
  <si>
    <t>Toalheiro plástico tipo dispenser para papel toalha interfolhado</t>
  </si>
  <si>
    <t>C-3.1_08</t>
  </si>
  <si>
    <t>Montador eletromecânico com encargos complementares</t>
  </si>
  <si>
    <t>Ajudante de operação em geral com encargos complementares</t>
  </si>
  <si>
    <t>C-3.1_06</t>
  </si>
  <si>
    <t>C-3.1_07</t>
  </si>
  <si>
    <t>Auxiliar de eletricista com encargos complementares</t>
  </si>
  <si>
    <t>RESUMO DAS PROPOSTAS TÉCNICAS DE OBRAS E SERVIÇOS E MATERIAIS E EQUIPAMENTOS</t>
  </si>
  <si>
    <t>CÓDIGO</t>
  </si>
  <si>
    <t>DESCRIÇÃO</t>
  </si>
  <si>
    <t>UNID.</t>
  </si>
  <si>
    <t>ORIGEM DO PREÇO 1</t>
  </si>
  <si>
    <t>PREÇO 1</t>
  </si>
  <si>
    <t>PREÇO MEDIANO</t>
  </si>
  <si>
    <t>OK RASTREADA</t>
  </si>
  <si>
    <t>Porta-objetos / prateleira em vidro 15x40cm, incluso buchas e parafusos de fixação</t>
  </si>
  <si>
    <t>ACES-04</t>
  </si>
  <si>
    <t>Molde vazado (gabarito) para demarcação de vaga acessível (PcD) para veículos</t>
  </si>
  <si>
    <t>COT-57 (TUPAN)</t>
  </si>
  <si>
    <t>COT-58 (C&amp;C)</t>
  </si>
  <si>
    <t>COT-59 (PANORAMA)</t>
  </si>
  <si>
    <t>C-3.1_09</t>
  </si>
  <si>
    <t>Espelho de cristal, espessura 4mm</t>
  </si>
  <si>
    <t>Espelho de cristal, espessura 4mm, incluso fixação</t>
  </si>
  <si>
    <t>COT-60 (CERTIVA)</t>
  </si>
  <si>
    <t>COT-61 (MERC)</t>
  </si>
  <si>
    <t>COT-62 (MADEIRA MADEIRA)</t>
  </si>
  <si>
    <t>C-3.1_01</t>
  </si>
  <si>
    <t>Tinta borracha clorada, acabamento semibrilho, qualquer cor</t>
  </si>
  <si>
    <t>Fita crepe rolo de 25mmx50m</t>
  </si>
  <si>
    <t>Pintor com encargos complementares</t>
  </si>
  <si>
    <t>Ajudante de pintor com encargos complementares</t>
  </si>
  <si>
    <t>COT-63 (IPLACAS)</t>
  </si>
  <si>
    <t>COT-64 (NÚMEROS DE CASAS)</t>
  </si>
  <si>
    <t>COT-65 (STENCIL DECOR)</t>
  </si>
  <si>
    <t>mês</t>
  </si>
  <si>
    <t>Operação e Manutenção do Canteiro de Obras</t>
  </si>
  <si>
    <t>Operação e manutenção do canteiro de obras</t>
  </si>
  <si>
    <t>kWh</t>
  </si>
  <si>
    <t>Plano compartilhado de telefonia móvel</t>
  </si>
  <si>
    <t>EQ07281</t>
  </si>
  <si>
    <t>Auxiliar de encanador ou bombeiro  hidráulico  com  encargos  complementares</t>
  </si>
  <si>
    <t>Pasta lubrificante para tubos e conexões com junta elástica, embalagem de  *400* gr  (uso em PVC, aço, polietileno e outros)</t>
  </si>
  <si>
    <t>Servente  com  encargos  complementares</t>
  </si>
  <si>
    <t>Eletricista  com  encargos  complementares</t>
  </si>
  <si>
    <t>COT-69 (MONTELE)</t>
  </si>
  <si>
    <t>Fornecimento e instalação de 1 (um) elevador de uso restrito em conformidade com a NBR 12892, cabina em aço inox, capacidade 225kg, percurso de 4,46m e 2 (dois) níveis atendidos, incluso a construção e/ou instalação e montagem da caixa de corrida ou torre metálica com as dimensões compatíveis ao elevador</t>
  </si>
  <si>
    <t>COT-71 (ALFABRA)</t>
  </si>
  <si>
    <t>Subtotal</t>
  </si>
  <si>
    <t>Largura</t>
  </si>
  <si>
    <t>Comprimento</t>
  </si>
  <si>
    <t>Quantidade</t>
  </si>
  <si>
    <t xml:space="preserve">MEMORIAIS DE QUANTITATIVOS DE ORÇAMENTO </t>
  </si>
  <si>
    <t>Total de construção e/ou instalação e montagem da caixa de corrida ou torre metálica</t>
  </si>
  <si>
    <t>Total de elevador</t>
  </si>
  <si>
    <t>ELEVADOR</t>
  </si>
  <si>
    <t>Total de demarcação de vaga acessível para veículos</t>
  </si>
  <si>
    <t>Conforme desenhos de projeto.</t>
  </si>
  <si>
    <t>PINTURAS</t>
  </si>
  <si>
    <t>Área total de vidro laminado transparente</t>
  </si>
  <si>
    <t>Altura (esimada)</t>
  </si>
  <si>
    <t>Perímetro</t>
  </si>
  <si>
    <t>Revestimento para a caixa de corrida do tipo torre metálica.</t>
  </si>
  <si>
    <t xml:space="preserve">
</t>
  </si>
  <si>
    <t>VIDROS</t>
  </si>
  <si>
    <t>Área total de piso em granito aplicado em ambientes internos</t>
  </si>
  <si>
    <t>Profundidade</t>
  </si>
  <si>
    <t>O elevador é entregue com o piso preparado para recebimento do revestimento.</t>
  </si>
  <si>
    <t>PISOS</t>
  </si>
  <si>
    <t>Total de remanejamento de tubulações existentes</t>
  </si>
  <si>
    <t>Volume total de argamassa traço 1:2:8 para alvenaria, preparo manual</t>
  </si>
  <si>
    <t>Espessura</t>
  </si>
  <si>
    <t>Acerto do vão de parede do primeiro pavimento para instalação do elevador (que será demolido).</t>
  </si>
  <si>
    <t>Demolição de parede do primeiro pavimento para instalação do elevador.</t>
  </si>
  <si>
    <t>Expansão do entulho</t>
  </si>
  <si>
    <t>Volume total de demolição de alvenaria de forma manual, sem reaproveitamento</t>
  </si>
  <si>
    <t>Altura</t>
  </si>
  <si>
    <t>DEMOLIÇÕES / ACERTOS / AJUSTES</t>
  </si>
  <si>
    <t>Total de puxador para PcD, fixado na porta - fornecimento e instalação</t>
  </si>
  <si>
    <t>Quantidade de sanitários</t>
  </si>
  <si>
    <t>Área total de pintura esmalte em madeira, com massa corrida</t>
  </si>
  <si>
    <t>Área total de porta externa de cedro, 1 folha</t>
  </si>
  <si>
    <t>ESQUADRIAS</t>
  </si>
  <si>
    <t>Total de toalheiro plástico tipo dispenser para papel toalha, incluso fixação</t>
  </si>
  <si>
    <t>Total de saboneteira de parede em metal cromado, incluso fixação</t>
  </si>
  <si>
    <t>Total de porta-objetos / prateleira em vidro 15x40cm, incluso fixação</t>
  </si>
  <si>
    <t>Total de cabide / gancho de parede em metal cromado, incluso fixação</t>
  </si>
  <si>
    <t>Área total de espelho de cristal, espessura 4mm, com parafusos de fixação</t>
  </si>
  <si>
    <t>Espelho de cristal, espessura 4mm, com parafusos de fixação, sem moldura</t>
  </si>
  <si>
    <t>Total de papeleira de parede em metal cromado, incluso fixação</t>
  </si>
  <si>
    <t>Papeleira de parede em metal cromado, incluso fixação</t>
  </si>
  <si>
    <t>Total de torneira cromada de mesa para lavatório com sensor de presença</t>
  </si>
  <si>
    <t xml:space="preserve"> </t>
  </si>
  <si>
    <t>Total de lavatório de louça branca suspenso 29,5x39cm - fornecimento e instalação</t>
  </si>
  <si>
    <t>Quantidade de barras</t>
  </si>
  <si>
    <t>Total de assento sanitário convencional - fornecimento e instalação</t>
  </si>
  <si>
    <t>APARELHOS SANITÁRIOS, LOUÇAS, METAIS E OUTROS</t>
  </si>
  <si>
    <t>Área total de aplicação manual de tinta látex acrílica em paredes externas</t>
  </si>
  <si>
    <t>Toda a estrutura existente receberá pintura externa.</t>
  </si>
  <si>
    <t>Área total de revestimento cerâmico de dimensões 33x45cm a meia altura das paredes</t>
  </si>
  <si>
    <t>(-) Largura da porta</t>
  </si>
  <si>
    <t>Revestimento cerâmico para paredes internas com placas tipo esmaltada extra de dimensões 33x45cm a meia altura das paredes</t>
  </si>
  <si>
    <t>Área total de revestimento cerâmico para piso com placas tipo porcelanato</t>
  </si>
  <si>
    <t>O piso deverá ser antiderrapante e de cor única.</t>
  </si>
  <si>
    <t>Revestimento cerâmico para piso com placas tipo porcelanato de dimensões 45x45cm aplicada ambientes de área maior que 10m²</t>
  </si>
  <si>
    <t>PISOS E REVESTIMENTOS</t>
  </si>
  <si>
    <t>Total de ponto de tomada residencial incluindo tomada 20A/250V</t>
  </si>
  <si>
    <t>Para instalação do dispositivo de sinalização de emergência audiovisual conforme NBR 9050.</t>
  </si>
  <si>
    <t>Ponto de tomada residencial incluindo tomada 10A/250V, caixa elétrica, eletroduto, cabo, rasgo, quebra e chumbamento</t>
  </si>
  <si>
    <t>Total de luminária tipo calha, de sobrepor, com 2 lâmpadas - fornecimento e instalação</t>
  </si>
  <si>
    <t>Luminária tipo calha, de sobrepor, com 2 lâmpadas tubulares fluorescentes de 36W - fornecimento e instalação</t>
  </si>
  <si>
    <t>Total de ponto de iluminação incluindo interruptor simples</t>
  </si>
  <si>
    <t>Ponto de iluminação incluindo interruptor simples, caixa elétrica, eletroduto, cabo, rasgo, quebra e chumbamento</t>
  </si>
  <si>
    <t>INSTALAÇÕES ELÉTRICAS</t>
  </si>
  <si>
    <t>Comprimento total de caixa de passagem / inspeção em alvenaria, incluso tampa</t>
  </si>
  <si>
    <t>Caixa de passagem / inspeção em alvenaria, incluso tampa</t>
  </si>
  <si>
    <t>Total de ralo sifonado em PVC - diâmetro 100mm</t>
  </si>
  <si>
    <t>Ralo sifonado em PVC - diâmetro 100mm</t>
  </si>
  <si>
    <t>Comprimento total de tubulações e conexões de esgoto em PVC rígido - diâm. 100mm</t>
  </si>
  <si>
    <t>Extensão total</t>
  </si>
  <si>
    <t>Comprimento total de tubulações e conexões de água em PVC rígido - diâm. 25mm</t>
  </si>
  <si>
    <t>INSTALAÇÕES HIDRO-SANITÁRIAS</t>
  </si>
  <si>
    <t>Área total de emboço</t>
  </si>
  <si>
    <t>lados</t>
  </si>
  <si>
    <t>Área total de chapisco</t>
  </si>
  <si>
    <t>Área total de alvenaria de elevação, blocos de concreto 19x19x39cm</t>
  </si>
  <si>
    <t>Parede divisória nova.</t>
  </si>
  <si>
    <t>A porta existente será removida e o vão fechado com alvenaria.</t>
  </si>
  <si>
    <t>PAREDES</t>
  </si>
  <si>
    <t>Volume total de demolição de lajes, de forma manual, sem reaproveitamento</t>
  </si>
  <si>
    <t>Demolição de base das bombas existentes.</t>
  </si>
  <si>
    <t>Demolição para abertura dos vãos para instalação das novas portas.</t>
  </si>
  <si>
    <t>Área total de remoção de esquadrias metálicas</t>
  </si>
  <si>
    <t>Remoção de porta existente.</t>
  </si>
  <si>
    <t>Total de desmontagem de conjunto motobomba existente, inclusive carga e descarga</t>
  </si>
  <si>
    <t>Quantidade de conjuntos motobomba</t>
  </si>
  <si>
    <t>DEMOLIÇÕES / REMOÇÕES</t>
  </si>
  <si>
    <t>Volume total de remoção entulho inclusive carga, transporte e descarga</t>
  </si>
  <si>
    <t>Fornecimento e instalação de 1 (um) elevador de uso restrito em conformidade com  a NBR 12892, cabina em aço inox, capacidade 225kg, percurso de 4,46m e 2 (dois) níveis atendidos</t>
  </si>
  <si>
    <t>Construção e/ou instalação e montagem da caixa de corrida ou torre metálica com as dimensões compatíveis ao elevador</t>
  </si>
  <si>
    <t>Cabide / gancho de parede em metal cromado, incluso fixação</t>
  </si>
  <si>
    <t>Período</t>
  </si>
  <si>
    <t>dias</t>
  </si>
  <si>
    <t xml:space="preserve">Total de tarifa "A" de fornecimento de água </t>
  </si>
  <si>
    <t>Total de energia elétrica comercial, incluindo ICMS, PIS/PASEP e COFINS</t>
  </si>
  <si>
    <t>Total de plano compartilhado de telefonia móvel</t>
  </si>
  <si>
    <t>Total de meses de operação e manutenção do canteiro de obras</t>
  </si>
  <si>
    <t>CRONOGRAMA FÍSICO-FINANCEIRO</t>
  </si>
  <si>
    <t>PERIODO</t>
  </si>
  <si>
    <t xml:space="preserve">Total                                        </t>
  </si>
  <si>
    <t xml:space="preserve">Total do Item </t>
  </si>
  <si>
    <t>(R$)</t>
  </si>
  <si>
    <t>(%)</t>
  </si>
  <si>
    <t>OBRAS CIVIS E SERVIÇOS E MATERIAIS E EQUIPAMENTOS</t>
  </si>
  <si>
    <t>Remanejamento de tubulações existentes</t>
  </si>
  <si>
    <t>OPERAÇÃO E MANUTENÇÃO DO CANTEIRO DE OBRAS</t>
  </si>
  <si>
    <t>Tarifa "A" de fornecimento de água (contrapartida do SEMAE)</t>
  </si>
  <si>
    <t>Energia elétrica comercial, incluindo ICMS, PIS/PASEP e COFINS (contrapartida do SEMAE)</t>
  </si>
  <si>
    <t>Diária</t>
  </si>
  <si>
    <t>Mensal</t>
  </si>
  <si>
    <t>A Instalação do Canteiro de Obras já está prevista no Produto 1.1.</t>
  </si>
  <si>
    <t>Barra de apoio reta, em alumínio, comprimento 80cm, fixada na parede - fornecimento e instalação</t>
  </si>
  <si>
    <t>Total de barra de apoio reta, em alumínio, comp. 80cm - fornecimento e instalação</t>
  </si>
  <si>
    <t>Barra de apoio lateral para lavatório de 30 cm, padrão NBR 9050, incluso  as 2 barras e os parafusos de fixação</t>
  </si>
  <si>
    <t>Barra de apoio lateral para lavatório de 30 cm, fixada na parede - fornecimento e instalação do kit com 2 barras</t>
  </si>
  <si>
    <t>Total de barra de apoio lateral para lavatório de 30 cm, fixada na parede</t>
  </si>
  <si>
    <t>C-3.1_10</t>
  </si>
  <si>
    <t>Anel de vedação, PVC flexível, 100 mm, para saída de bacia/vaso sanitário</t>
  </si>
  <si>
    <t>kg</t>
  </si>
  <si>
    <t>Rejunte epóxi, qualquer cor</t>
  </si>
  <si>
    <t>ACES-05</t>
  </si>
  <si>
    <t>COT-104 (SÃO GERALDO)</t>
  </si>
  <si>
    <t>COT-106 (ALL BANHO)</t>
  </si>
  <si>
    <t>Bacia sanitária do tipo suspensa</t>
  </si>
  <si>
    <t>Vaso sanitário em louça branca sem assento, do tipo bacia suspensa - fornecimento e instalação</t>
  </si>
  <si>
    <t>Total de vaso sanitário em louça branca sem assento, do tipo bacia suspensa</t>
  </si>
  <si>
    <t>Quantidade de dispositivos por sanitário</t>
  </si>
  <si>
    <t>Dispositivo de alarme de emergência audiovisual conforme NBR 9050</t>
  </si>
  <si>
    <t>Dispositivo de alarme de emergência audiovisual, conforme padrão NBR 9050</t>
  </si>
  <si>
    <t>Total de dispositivo de alarme de emergência audiovisual conforme NBR 9050</t>
  </si>
  <si>
    <t>C-3.1_11</t>
  </si>
  <si>
    <t>ACES-06</t>
  </si>
  <si>
    <t>Válvula de descarga com alavanca</t>
  </si>
  <si>
    <t>Válvula de descarga com alavanca - fornecimento e instalação</t>
  </si>
  <si>
    <t>Fita veda rosca em rolos de 18 mm x 50 m (L x C)</t>
  </si>
  <si>
    <t>Auxiliar de encanador ou bombeiro hidráulico com encargos complementares</t>
  </si>
  <si>
    <t>Total de válvula de descarga com alavanca - fornecimento e instalação</t>
  </si>
  <si>
    <t>7.13</t>
  </si>
  <si>
    <t>Revestimento cerâmico para paredes internas com placas tipo esmaltada extra de dimensões 33x45cm aplicadas a meia altura das paredes</t>
  </si>
  <si>
    <t>Emassamento com massa látex, aplicação em teto, duas demãos, lixamento manual</t>
  </si>
  <si>
    <t>Área total de emassamento com massa látex, aplicação em teto, duas demãos</t>
  </si>
  <si>
    <t>Emassamento com massa látex, aplicação em parede, duas demãos, lixamento manual</t>
  </si>
  <si>
    <t>Área total de emassamento com massa látex, aplicação em parede, duas demãos</t>
  </si>
  <si>
    <t>Pintura látex acrílica, aplicação manual em teto, duas demãos</t>
  </si>
  <si>
    <t>Área total de pintura látex acrílica, aplicação manual em teto, duas demãos</t>
  </si>
  <si>
    <t>Pintura látex acrílica, aplicação manual em paredes, duas demãos</t>
  </si>
  <si>
    <t>Área total de pintura látex acrílica, aplicação manual em paredes, duas demãos</t>
  </si>
  <si>
    <t>Levantamento de passeio cimentado (A)</t>
  </si>
  <si>
    <t>Demolição para o poço do elevador</t>
  </si>
  <si>
    <t xml:space="preserve">Comprimento </t>
  </si>
  <si>
    <t>Área total de levantamento de passeio cimentado</t>
  </si>
  <si>
    <t>MOVIMENTO DE TERRA</t>
  </si>
  <si>
    <t>Escavação manual de poços e cavas, em solo não rochoso</t>
  </si>
  <si>
    <t>Folgas Laterais</t>
  </si>
  <si>
    <t>Comprimento de escavação (base menor)</t>
  </si>
  <si>
    <t>Largura de escavação (base menor)</t>
  </si>
  <si>
    <t>Área da base menor</t>
  </si>
  <si>
    <t>Comprimento de escavação (base maior)</t>
  </si>
  <si>
    <t>Largura de escavação (base maior)</t>
  </si>
  <si>
    <t>Área da base maior</t>
  </si>
  <si>
    <t>Profundidade total de escavação</t>
  </si>
  <si>
    <t>Volume total de escavação manual de poços e cavas, em solo não rochoso</t>
  </si>
  <si>
    <t>Aterro de valas, poços e cavas compactado mecanicamente, com controle do G.C. &gt;= 95% do E.N.C.</t>
  </si>
  <si>
    <t>(-) Volume total de construção</t>
  </si>
  <si>
    <t>Volume total de aterro de valas, poços e cavas compactado com controle do G.C.</t>
  </si>
  <si>
    <t xml:space="preserve">Carga, manobras e descarga de areia, brita, pedra de mão e solos com caminhão basculante </t>
  </si>
  <si>
    <t>(-) Volume total de reaterro</t>
  </si>
  <si>
    <t>Considerado 30% de empolamento</t>
  </si>
  <si>
    <t>%</t>
  </si>
  <si>
    <t xml:space="preserve">Volume total de carga, manobras e descarga com caminhão basculante </t>
  </si>
  <si>
    <t xml:space="preserve">Transporte comercial com caminhão basculante 6 m³, rodovia pavimentada </t>
  </si>
  <si>
    <t>Distância considerada</t>
  </si>
  <si>
    <t>km</t>
  </si>
  <si>
    <t>m³ x km</t>
  </si>
  <si>
    <t>Volume total de transporte comercial com caminhão basculante 6 m³</t>
  </si>
  <si>
    <t>Poço do Elevador</t>
  </si>
  <si>
    <t>FUNDAÇÕES E ESTRUTURAS</t>
  </si>
  <si>
    <t>Formas de madeira - comum</t>
  </si>
  <si>
    <t>Área total de formas de madeira - comum</t>
  </si>
  <si>
    <t>Laje de fundo</t>
  </si>
  <si>
    <t>Paredes 1 e 3</t>
  </si>
  <si>
    <t>Paredes 2 e 4</t>
  </si>
  <si>
    <t>Armação em aço CA-50</t>
  </si>
  <si>
    <t>Conforme desenho</t>
  </si>
  <si>
    <t>Peso total de armação em aço CA-50</t>
  </si>
  <si>
    <t>Concreto estrutural fck = 30MPa</t>
  </si>
  <si>
    <t>Volume total de concreto estrutural fck = 30MPa</t>
  </si>
  <si>
    <t>IMPERMEABILIZAÇÕES</t>
  </si>
  <si>
    <t>Impermeabilização de superfície com emulsão asfáltica, 2 demãos</t>
  </si>
  <si>
    <t>Revestimento externo de estruturas de concreto (abaixo do nível do solo)</t>
  </si>
  <si>
    <t>Área total de impermeabilização de superfície com emulsão asfáltica, 2 demãos</t>
  </si>
  <si>
    <t>Pintura epóxi</t>
  </si>
  <si>
    <t>Área total de pintura epóxi</t>
  </si>
  <si>
    <t>Poço (paredes e piso interno)</t>
  </si>
  <si>
    <t>Movimento de Terra</t>
  </si>
  <si>
    <t>2.4</t>
  </si>
  <si>
    <t>Fundações e Estruturas</t>
  </si>
  <si>
    <t>Concreto estrutural p/ estruturas em contato com água bruta, água tratada, solo e gases agressivos, fck = 30MPa</t>
  </si>
  <si>
    <t>Impermeabilizações</t>
  </si>
  <si>
    <t>ELEV-02</t>
  </si>
  <si>
    <t xml:space="preserve">Fornecimento e instalação de quadro de força do elevador </t>
  </si>
  <si>
    <t>Tubulações e conexões de esgoto em PVC rígido - diâmetro 50mm (2")</t>
  </si>
  <si>
    <t>Tubulações e conexões de esgoto em PVC rígido - diâmetro 40mm (1.1/4")</t>
  </si>
  <si>
    <t>Terminal de ventilação, 50mm, série normal</t>
  </si>
  <si>
    <t>Quantidade total de terminal de ventilação - diâm. 50mm</t>
  </si>
  <si>
    <t>Comprimento total de tubulações e conexões de esgoto em PVC rígido - diâm. 40mm</t>
  </si>
  <si>
    <t>Comprimento total de tubulações e conexões de esgoto em PVC rígido - diâm. 50mm</t>
  </si>
  <si>
    <t>3.5</t>
  </si>
  <si>
    <t>3.6</t>
  </si>
  <si>
    <t>3.7</t>
  </si>
  <si>
    <t>104348</t>
  </si>
  <si>
    <t>Set/2023</t>
  </si>
  <si>
    <t>COT-133 (LIQUOS)</t>
  </si>
  <si>
    <t>COT-134 (CATUÍ)</t>
  </si>
  <si>
    <t>COT-135 (PHI PAINÉIS)</t>
  </si>
  <si>
    <t>Cobertura</t>
  </si>
  <si>
    <t>COT-136 (AGORA)</t>
  </si>
  <si>
    <t>Nov/2023</t>
  </si>
  <si>
    <t>Novembro</t>
  </si>
  <si>
    <t>COT-54 (CASA METAIS)      ATUALIZADA INCC</t>
  </si>
  <si>
    <t>COT-55 (LEROY MERLIN)    ATUALIZADA INCC</t>
  </si>
  <si>
    <t>COT-56 (MADEIRA MADEIRA)   ATUALIZADA INCC</t>
  </si>
  <si>
    <t>COT-105 (LOJA OBRA FÁCIL)   ATUALIZADA INCC</t>
  </si>
  <si>
    <t>COT-107 (ABC DA CONSTRUÇÃO)      ATUALIZADA INCC</t>
  </si>
  <si>
    <t>COT-108 (AGROMETAL)       ATUALIZADA INCC</t>
  </si>
  <si>
    <t>COT-109 (ACQUAFORT)      ATUALIZADA INCC</t>
  </si>
  <si>
    <t>* CORREÇÃO INCC - NOV/23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</si>
</sst>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([$€-2]* #,##0.00_);_([$€-2]* \(#,##0.00\);_([$€-2]* \-??_)"/>
    <numFmt numFmtId="165" formatCode="0.000"/>
    <numFmt numFmtId="166" formatCode="_(* #,##0.00_);_(* \(#,##0.00\);_(* \-??_);_(@_)"/>
    <numFmt numFmtId="167" formatCode="#,##0.000_);\(#,##0.000\)"/>
    <numFmt numFmtId="168" formatCode="_(&quot;R$ &quot;* #,##0.00_);_(&quot;R$ &quot;* \(#,##0.00\);_(&quot;R$ &quot;* \-??_);_(@_)"/>
    <numFmt numFmtId="169" formatCode="_(&quot;R$&quot;* #,##0.00_);_(&quot;R$&quot;* \(#,##0.00\);_(&quot;R$&quot;* \-??_);_(@_)"/>
    <numFmt numFmtId="170" formatCode="_(&quot;Cr$&quot;* #,##0.00_);_(&quot;Cr$&quot;* \(#,##0.00\);_(&quot;Cr$&quot;* \-??_);_(@_)"/>
    <numFmt numFmtId="171" formatCode="0.0000"/>
    <numFmt numFmtId="172" formatCode="&quot;R$ &quot;#,##0.00"/>
    <numFmt numFmtId="173" formatCode="_-* #,##0.00_-;\-* #,##0.00_-;_-* \-??_-;_-@_-"/>
    <numFmt numFmtId="174" formatCode="0.000%"/>
    <numFmt numFmtId="175" formatCode="0.00000000%"/>
    <numFmt numFmtId="176" formatCode="0.000000"/>
    <numFmt numFmtId="177" formatCode="[$R$-416]\ #,##0.00;[Red]\-[$R$-416]\ #,##0.00"/>
    <numFmt numFmtId="178" formatCode="&quot;R$ &quot;#,##0.00;[Red]&quot;R$ &quot;#,##0.00"/>
    <numFmt numFmtId="179" formatCode="_(* #,##0.00_);_(* \(#,##0.00\);_(* &quot;-&quot;??_);_(@_)"/>
    <numFmt numFmtId="180" formatCode="_-&quot;R$&quot;* #,##0.00_-;\-&quot;R$&quot;* #,##0.00_-;_-&quot;R$&quot;* &quot;-&quot;??_-;_-@_-"/>
    <numFmt numFmtId="181" formatCode="_-&quot;R$ &quot;* #,##0.00_-;&quot;-R$ &quot;* #,##0.00_-;_-&quot;R$ &quot;* \-??_-;_-@_-"/>
  </numFmts>
  <fonts count="69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9"/>
      <color rgb="FF000000"/>
      <name val="Arial"/>
      <family val="2"/>
      <charset val="1"/>
    </font>
    <font>
      <b/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84807"/>
      <name val="Arial Narrow"/>
      <family val="2"/>
      <charset val="1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808000"/>
      <name val="Calibri"/>
      <family val="2"/>
      <charset val="1"/>
    </font>
    <font>
      <sz val="11"/>
      <color rgb="FF993300"/>
      <name val="Calibri"/>
      <family val="2"/>
      <charset val="1"/>
    </font>
    <font>
      <sz val="11"/>
      <color rgb="FF000000"/>
      <name val="Times New Roman"/>
      <family val="2"/>
      <charset val="1"/>
    </font>
    <font>
      <sz val="10"/>
      <name val="Arial"/>
      <family val="2"/>
      <charset val="1"/>
    </font>
    <font>
      <sz val="12"/>
      <name val="Times New Roman"/>
      <family val="1"/>
      <charset val="1"/>
    </font>
    <font>
      <sz val="12"/>
      <name val="Arial MT"/>
      <charset val="1"/>
    </font>
    <font>
      <sz val="11"/>
      <color rgb="FF000000"/>
      <name val="Calibri"/>
      <family val="2"/>
      <charset val="204"/>
    </font>
    <font>
      <sz val="11"/>
      <color rgb="FF000000"/>
      <name val="Arial Narrow"/>
      <family val="2"/>
      <charset val="1"/>
    </font>
    <font>
      <b/>
      <sz val="11"/>
      <name val="Times New Roman"/>
      <family val="1"/>
      <charset val="1"/>
    </font>
    <font>
      <sz val="10"/>
      <name val="Symbol"/>
      <family val="1"/>
      <charset val="2"/>
    </font>
    <font>
      <sz val="11"/>
      <name val="Calibri"/>
      <family val="2"/>
      <charset val="1"/>
    </font>
    <font>
      <i/>
      <sz val="12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Times New Roman"/>
      <family val="1"/>
      <charset val="1"/>
    </font>
    <font>
      <sz val="11.5"/>
      <name val="Times New Roman"/>
      <family val="1"/>
      <charset val="1"/>
    </font>
    <font>
      <b/>
      <sz val="11.5"/>
      <name val="Times New Roman"/>
      <family val="1"/>
      <charset val="1"/>
    </font>
    <font>
      <sz val="9"/>
      <name val="Times New Roman"/>
      <family val="1"/>
      <charset val="1"/>
    </font>
    <font>
      <b/>
      <sz val="9"/>
      <name val="Times New Roman"/>
      <family val="1"/>
      <charset val="1"/>
    </font>
    <font>
      <sz val="11"/>
      <color rgb="FF1F497D"/>
      <name val="Calibri"/>
      <family val="2"/>
      <charset val="1"/>
    </font>
    <font>
      <sz val="11"/>
      <color rgb="FF000000"/>
      <name val="Calibri"/>
      <family val="2"/>
      <charset val="1"/>
    </font>
    <font>
      <b/>
      <u/>
      <sz val="10"/>
      <name val="Arial Narrow"/>
      <family val="2"/>
      <charset val="1"/>
    </font>
    <font>
      <b/>
      <sz val="10"/>
      <name val="Arial Narrow"/>
      <family val="2"/>
      <charset val="1"/>
    </font>
    <font>
      <b/>
      <sz val="10"/>
      <color rgb="FF000000"/>
      <name val="Arial Narrow"/>
      <family val="2"/>
      <charset val="1"/>
    </font>
    <font>
      <b/>
      <sz val="10.5"/>
      <name val="Times New Roman"/>
      <family val="1"/>
      <charset val="1"/>
    </font>
    <font>
      <b/>
      <i/>
      <sz val="12"/>
      <name val="Times New Roman"/>
      <family val="1"/>
    </font>
    <font>
      <sz val="10.5"/>
      <name val="Times New Roman"/>
      <family val="1"/>
      <charset val="1"/>
    </font>
    <font>
      <sz val="10"/>
      <name val="Arial Narrow"/>
      <family val="2"/>
      <charset val="1"/>
    </font>
    <font>
      <i/>
      <sz val="10"/>
      <name val="Arial Narrow"/>
      <family val="2"/>
      <charset val="1"/>
    </font>
    <font>
      <sz val="12"/>
      <name val="Arial"/>
      <family val="2"/>
      <charset val="1"/>
    </font>
    <font>
      <sz val="10"/>
      <name val="Arial Narrow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b/>
      <sz val="10.5"/>
      <name val="Arial Narrow"/>
      <family val="2"/>
      <charset val="1"/>
    </font>
    <font>
      <b/>
      <i/>
      <sz val="10"/>
      <name val="Arial Narrow"/>
      <family val="2"/>
    </font>
    <font>
      <b/>
      <sz val="10"/>
      <name val="Arial Narrow"/>
      <family val="2"/>
    </font>
    <font>
      <sz val="10"/>
      <color indexed="10"/>
      <name val="Arial Narrow"/>
      <family val="2"/>
    </font>
    <font>
      <i/>
      <sz val="10"/>
      <name val="Arial Narrow"/>
      <family val="2"/>
    </font>
    <font>
      <b/>
      <u/>
      <sz val="10"/>
      <name val="Arial Narrow"/>
      <family val="2"/>
    </font>
    <font>
      <sz val="10"/>
      <color rgb="FFFF0000"/>
      <name val="Arial Narrow"/>
      <family val="2"/>
    </font>
    <font>
      <b/>
      <i/>
      <sz val="10"/>
      <color theme="1"/>
      <name val="Arial Narrow"/>
      <family val="2"/>
    </font>
    <font>
      <sz val="11"/>
      <color theme="1"/>
      <name val="Arial"/>
      <family val="2"/>
    </font>
    <font>
      <i/>
      <sz val="12"/>
      <name val="Times New Roman"/>
      <family val="1"/>
    </font>
    <font>
      <b/>
      <sz val="10"/>
      <color rgb="FFFF0000"/>
      <name val="Arial Narrow"/>
      <family val="2"/>
    </font>
    <font>
      <sz val="10"/>
      <color indexed="10"/>
      <name val="Arial"/>
      <family val="2"/>
    </font>
    <font>
      <b/>
      <i/>
      <sz val="11"/>
      <name val="Times New Roman"/>
      <family val="1"/>
      <charset val="1"/>
    </font>
  </fonts>
  <fills count="36">
    <fill>
      <patternFill patternType="none"/>
    </fill>
    <fill>
      <patternFill patternType="gray125"/>
    </fill>
    <fill>
      <patternFill patternType="solid">
        <fgColor rgb="FFCCCCFF"/>
        <bgColor rgb="FFB9CDE5"/>
      </patternFill>
    </fill>
    <fill>
      <patternFill patternType="solid">
        <fgColor rgb="FFFF99CC"/>
        <bgColor rgb="FFE6B9B8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E6B9B8"/>
      </patternFill>
    </fill>
    <fill>
      <patternFill patternType="solid">
        <fgColor rgb="FF99CCFF"/>
        <bgColor rgb="FFB9CDE5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EBF1DE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0066CC"/>
        <bgColor rgb="FF0070C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9966"/>
      </patternFill>
    </fill>
    <fill>
      <patternFill patternType="solid">
        <fgColor rgb="FFFF9900"/>
        <bgColor rgb="FFFFCC00"/>
      </patternFill>
    </fill>
    <fill>
      <patternFill patternType="solid">
        <fgColor rgb="FFFF6600"/>
        <bgColor rgb="FFFF9900"/>
      </patternFill>
    </fill>
    <fill>
      <patternFill patternType="solid">
        <fgColor rgb="FF333399"/>
        <bgColor rgb="FF1F497D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7F7F7F"/>
      </patternFill>
    </fill>
    <fill>
      <patternFill patternType="solid">
        <fgColor rgb="FFF2F2F2"/>
        <bgColor rgb="FFEBF1DE"/>
      </patternFill>
    </fill>
    <fill>
      <patternFill patternType="solid">
        <fgColor rgb="FFC0C0C0"/>
        <bgColor rgb="FFCCCCCC"/>
      </patternFill>
    </fill>
    <fill>
      <patternFill patternType="solid">
        <fgColor rgb="FF969696"/>
        <bgColor rgb="FF808080"/>
      </patternFill>
    </fill>
    <fill>
      <patternFill patternType="solid">
        <fgColor rgb="FFFFFFFF"/>
        <bgColor rgb="FFF2F2F2"/>
      </patternFill>
    </fill>
    <fill>
      <patternFill patternType="solid">
        <fgColor rgb="FFB9CDE5"/>
        <bgColor rgb="FFB7DEE8"/>
      </patternFill>
    </fill>
    <fill>
      <patternFill patternType="solid">
        <fgColor theme="8" tint="0.79998168889431442"/>
        <bgColor rgb="FFEEECE1"/>
      </patternFill>
    </fill>
    <fill>
      <patternFill patternType="solid">
        <fgColor theme="8" tint="0.59999389629810485"/>
        <bgColor rgb="FFEEECE1"/>
      </patternFill>
    </fill>
    <fill>
      <patternFill patternType="solid">
        <fgColor rgb="FFFFFFCC"/>
      </patternFill>
    </fill>
    <fill>
      <patternFill patternType="solid">
        <fgColor theme="8" tint="0.79998168889431442"/>
        <bgColor rgb="FFEBF1DE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000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31">
    <xf numFmtId="0" fontId="0" fillId="0" borderId="0"/>
    <xf numFmtId="173" fontId="37" fillId="0" borderId="0"/>
    <xf numFmtId="0" fontId="37" fillId="2" borderId="0"/>
    <xf numFmtId="0" fontId="37" fillId="3" borderId="0"/>
    <xf numFmtId="0" fontId="37" fillId="4" borderId="0"/>
    <xf numFmtId="0" fontId="37" fillId="5" borderId="0"/>
    <xf numFmtId="0" fontId="37" fillId="6" borderId="0"/>
    <xf numFmtId="0" fontId="37" fillId="7" borderId="0"/>
    <xf numFmtId="0" fontId="37" fillId="8" borderId="0"/>
    <xf numFmtId="0" fontId="37" fillId="9" borderId="0"/>
    <xf numFmtId="0" fontId="37" fillId="10" borderId="0"/>
    <xf numFmtId="0" fontId="37" fillId="7" borderId="0"/>
    <xf numFmtId="0" fontId="37" fillId="6" borderId="0"/>
    <xf numFmtId="0" fontId="37" fillId="10" borderId="0"/>
    <xf numFmtId="0" fontId="37" fillId="8" borderId="0"/>
    <xf numFmtId="0" fontId="37" fillId="9" borderId="0"/>
    <xf numFmtId="0" fontId="37" fillId="11" borderId="0"/>
    <xf numFmtId="0" fontId="37" fillId="5" borderId="0"/>
    <xf numFmtId="0" fontId="37" fillId="8" borderId="0"/>
    <xf numFmtId="0" fontId="37" fillId="12" borderId="0"/>
    <xf numFmtId="0" fontId="37" fillId="6" borderId="0"/>
    <xf numFmtId="0" fontId="37" fillId="9" borderId="0"/>
    <xf numFmtId="0" fontId="37" fillId="13" borderId="0"/>
    <xf numFmtId="0" fontId="37" fillId="3" borderId="0"/>
    <xf numFmtId="0" fontId="37" fillId="6" borderId="0"/>
    <xf numFmtId="0" fontId="37" fillId="10" borderId="0"/>
    <xf numFmtId="0" fontId="3" fillId="14" borderId="0"/>
    <xf numFmtId="0" fontId="3" fillId="9" borderId="0"/>
    <xf numFmtId="0" fontId="3" fillId="11" borderId="0"/>
    <xf numFmtId="0" fontId="3" fillId="15" borderId="0"/>
    <xf numFmtId="0" fontId="3" fillId="16" borderId="0"/>
    <xf numFmtId="0" fontId="3" fillId="17" borderId="0"/>
    <xf numFmtId="0" fontId="3" fillId="6" borderId="0"/>
    <xf numFmtId="0" fontId="3" fillId="18" borderId="0"/>
    <xf numFmtId="0" fontId="3" fillId="12" borderId="0"/>
    <xf numFmtId="0" fontId="3" fillId="3" borderId="0"/>
    <xf numFmtId="0" fontId="3" fillId="6" borderId="0"/>
    <xf numFmtId="0" fontId="3" fillId="9" borderId="0"/>
    <xf numFmtId="0" fontId="3" fillId="19" borderId="0"/>
    <xf numFmtId="0" fontId="3" fillId="20" borderId="0"/>
    <xf numFmtId="0" fontId="3" fillId="21" borderId="0"/>
    <xf numFmtId="0" fontId="3" fillId="15" borderId="0"/>
    <xf numFmtId="0" fontId="3" fillId="16" borderId="0"/>
    <xf numFmtId="0" fontId="3" fillId="18" borderId="0"/>
    <xf numFmtId="0" fontId="4" fillId="3" borderId="0"/>
    <xf numFmtId="0" fontId="5" fillId="6" borderId="0"/>
    <xf numFmtId="0" fontId="6" fillId="22" borderId="1">
      <alignment horizontal="center" vertical="center" wrapText="1"/>
    </xf>
    <xf numFmtId="0" fontId="7" fillId="23" borderId="2"/>
    <xf numFmtId="0" fontId="7" fillId="23" borderId="2"/>
    <xf numFmtId="0" fontId="7" fillId="23" borderId="2"/>
    <xf numFmtId="0" fontId="8" fillId="24" borderId="3"/>
    <xf numFmtId="0" fontId="9" fillId="22" borderId="4"/>
    <xf numFmtId="0" fontId="10" fillId="25" borderId="2"/>
    <xf numFmtId="0" fontId="8" fillId="24" borderId="3"/>
    <xf numFmtId="0" fontId="11" fillId="0" borderId="5"/>
    <xf numFmtId="0" fontId="12" fillId="13" borderId="2"/>
    <xf numFmtId="0" fontId="12" fillId="13" borderId="2"/>
    <xf numFmtId="164" fontId="37" fillId="0" borderId="0"/>
    <xf numFmtId="0" fontId="13" fillId="0" borderId="0"/>
    <xf numFmtId="0" fontId="5" fillId="4" borderId="0"/>
    <xf numFmtId="0" fontId="14" fillId="0" borderId="6"/>
    <xf numFmtId="0" fontId="15" fillId="0" borderId="7"/>
    <xf numFmtId="0" fontId="16" fillId="0" borderId="8"/>
    <xf numFmtId="0" fontId="16" fillId="0" borderId="0"/>
    <xf numFmtId="0" fontId="4" fillId="5" borderId="0"/>
    <xf numFmtId="0" fontId="12" fillId="7" borderId="2"/>
    <xf numFmtId="0" fontId="12" fillId="7" borderId="2"/>
    <xf numFmtId="0" fontId="12" fillId="7" borderId="2"/>
    <xf numFmtId="0" fontId="17" fillId="0" borderId="9"/>
    <xf numFmtId="165" fontId="37" fillId="0" borderId="0"/>
    <xf numFmtId="166" fontId="37" fillId="0" borderId="0"/>
    <xf numFmtId="167" fontId="37" fillId="0" borderId="0"/>
    <xf numFmtId="168" fontId="37" fillId="0" borderId="0"/>
    <xf numFmtId="168" fontId="37" fillId="0" borderId="0"/>
    <xf numFmtId="168" fontId="37" fillId="0" borderId="0"/>
    <xf numFmtId="168" fontId="37" fillId="0" borderId="0"/>
    <xf numFmtId="168" fontId="37" fillId="0" borderId="0"/>
    <xf numFmtId="168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69" fontId="37" fillId="0" borderId="0"/>
    <xf numFmtId="170" fontId="37" fillId="0" borderId="0"/>
    <xf numFmtId="0" fontId="18" fillId="13" borderId="0"/>
    <xf numFmtId="0" fontId="19" fillId="13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37" fillId="0" borderId="0"/>
    <xf numFmtId="0" fontId="37" fillId="0" borderId="0"/>
    <xf numFmtId="0" fontId="2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2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48" fillId="31" borderId="0" applyNumberFormat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0" fontId="50" fillId="32" borderId="0" applyNumberFormat="0" applyBorder="0" applyAlignment="0" applyProtection="0"/>
    <xf numFmtId="0" fontId="51" fillId="0" borderId="29" applyNumberFormat="0" applyFill="0" applyAlignment="0" applyProtection="0"/>
    <xf numFmtId="0" fontId="52" fillId="0" borderId="30" applyNumberFormat="0" applyFill="0" applyAlignment="0" applyProtection="0"/>
    <xf numFmtId="180" fontId="2" fillId="0" borderId="0" applyFont="0" applyFill="0" applyBorder="0" applyAlignment="0" applyProtection="0"/>
    <xf numFmtId="0" fontId="53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54" fillId="0" borderId="0"/>
    <xf numFmtId="0" fontId="49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55" fillId="29" borderId="28" applyNumberFormat="0" applyFont="0" applyAlignment="0" applyProtection="0"/>
    <xf numFmtId="0" fontId="49" fillId="34" borderId="31" applyNumberFormat="0" applyFont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1" fillId="0" borderId="0"/>
    <xf numFmtId="0" fontId="1" fillId="0" borderId="0"/>
    <xf numFmtId="0" fontId="49" fillId="0" borderId="0"/>
  </cellStyleXfs>
  <cellXfs count="476">
    <xf numFmtId="0" fontId="0" fillId="0" borderId="0" xfId="0"/>
    <xf numFmtId="0" fontId="22" fillId="0" borderId="0" xfId="1523" applyFont="1" applyProtection="1">
      <protection locked="0"/>
    </xf>
    <xf numFmtId="0" fontId="22" fillId="0" borderId="0" xfId="1523" applyFont="1" applyAlignment="1">
      <alignment horizontal="center" vertical="center"/>
    </xf>
    <xf numFmtId="0" fontId="22" fillId="0" borderId="0" xfId="1523" applyFont="1" applyAlignment="1">
      <alignment horizontal="justify" vertical="center"/>
    </xf>
    <xf numFmtId="4" fontId="22" fillId="0" borderId="0" xfId="1523" applyNumberFormat="1" applyFont="1" applyAlignment="1" applyProtection="1">
      <alignment vertical="center"/>
      <protection locked="0"/>
    </xf>
    <xf numFmtId="0" fontId="22" fillId="0" borderId="0" xfId="1523" applyFont="1" applyAlignment="1">
      <alignment vertical="center"/>
    </xf>
    <xf numFmtId="0" fontId="22" fillId="0" borderId="0" xfId="1458" applyFont="1" applyAlignment="1">
      <alignment vertical="center"/>
    </xf>
    <xf numFmtId="0" fontId="27" fillId="0" borderId="0" xfId="1538" applyFont="1" applyAlignment="1">
      <alignment horizontal="justify" vertical="center"/>
    </xf>
    <xf numFmtId="0" fontId="28" fillId="0" borderId="0" xfId="1538" applyFont="1"/>
    <xf numFmtId="0" fontId="29" fillId="0" borderId="0" xfId="1538" applyFont="1" applyAlignment="1">
      <alignment horizontal="justify" vertical="center"/>
    </xf>
    <xf numFmtId="1" fontId="22" fillId="0" borderId="10" xfId="1523" applyNumberFormat="1" applyFont="1" applyBorder="1" applyAlignment="1" applyProtection="1">
      <alignment horizontal="center" vertical="center" wrapText="1"/>
      <protection locked="0"/>
    </xf>
    <xf numFmtId="171" fontId="22" fillId="0" borderId="0" xfId="1458" applyNumberFormat="1" applyFont="1" applyAlignment="1" applyProtection="1">
      <alignment horizontal="center" vertical="center" wrapText="1"/>
      <protection locked="0"/>
    </xf>
    <xf numFmtId="0" fontId="22" fillId="0" borderId="0" xfId="1523" applyFont="1"/>
    <xf numFmtId="1" fontId="22" fillId="0" borderId="11" xfId="1523" applyNumberFormat="1" applyFont="1" applyBorder="1" applyAlignment="1" applyProtection="1">
      <alignment horizontal="center" vertical="center" wrapText="1"/>
    </xf>
    <xf numFmtId="1" fontId="30" fillId="0" borderId="11" xfId="1523" applyNumberFormat="1" applyFont="1" applyBorder="1" applyAlignment="1" applyProtection="1">
      <alignment horizontal="center" vertical="center" wrapText="1"/>
      <protection locked="0"/>
    </xf>
    <xf numFmtId="166" fontId="31" fillId="0" borderId="12" xfId="1538" applyNumberFormat="1" applyFont="1" applyBorder="1" applyAlignment="1" applyProtection="1">
      <alignment horizontal="right" vertical="center" wrapText="1"/>
      <protection locked="0"/>
    </xf>
    <xf numFmtId="1" fontId="22" fillId="0" borderId="14" xfId="1523" applyNumberFormat="1" applyFont="1" applyBorder="1" applyAlignment="1">
      <alignment horizontal="center" vertical="center"/>
    </xf>
    <xf numFmtId="2" fontId="22" fillId="0" borderId="0" xfId="1523" applyNumberFormat="1" applyFont="1"/>
    <xf numFmtId="1" fontId="22" fillId="0" borderId="0" xfId="1523" applyNumberFormat="1" applyFont="1" applyAlignment="1">
      <alignment horizontal="center" vertical="center"/>
    </xf>
    <xf numFmtId="0" fontId="22" fillId="0" borderId="0" xfId="1523" applyFont="1" applyAlignment="1">
      <alignment horizontal="right" vertical="center"/>
    </xf>
    <xf numFmtId="172" fontId="22" fillId="0" borderId="0" xfId="1523" applyNumberFormat="1" applyFont="1" applyProtection="1">
      <protection locked="0"/>
    </xf>
    <xf numFmtId="1" fontId="22" fillId="0" borderId="11" xfId="1523" applyNumberFormat="1" applyFont="1" applyBorder="1" applyAlignment="1" applyProtection="1">
      <alignment horizontal="center" vertical="center" wrapText="1"/>
      <protection locked="0"/>
    </xf>
    <xf numFmtId="166" fontId="22" fillId="0" borderId="11" xfId="1538" applyNumberFormat="1" applyFont="1" applyBorder="1" applyAlignment="1" applyProtection="1">
      <alignment horizontal="right" vertical="center" wrapText="1"/>
      <protection locked="0"/>
    </xf>
    <xf numFmtId="0" fontId="22" fillId="0" borderId="14" xfId="1523" applyFont="1" applyBorder="1" applyAlignment="1">
      <alignment horizontal="justify" vertical="center" wrapText="1"/>
    </xf>
    <xf numFmtId="0" fontId="22" fillId="0" borderId="14" xfId="1523" applyFont="1" applyBorder="1" applyAlignment="1">
      <alignment horizontal="center" vertical="center"/>
    </xf>
    <xf numFmtId="4" fontId="22" fillId="0" borderId="14" xfId="1523" applyNumberFormat="1" applyFont="1" applyBorder="1" applyAlignment="1" applyProtection="1">
      <alignment vertical="center"/>
      <protection locked="0"/>
    </xf>
    <xf numFmtId="4" fontId="22" fillId="0" borderId="14" xfId="1523" applyNumberFormat="1" applyFont="1" applyBorder="1" applyAlignment="1">
      <alignment vertical="center"/>
    </xf>
    <xf numFmtId="166" fontId="22" fillId="0" borderId="14" xfId="1538" applyNumberFormat="1" applyFont="1" applyBorder="1" applyAlignment="1" applyProtection="1">
      <alignment horizontal="right" vertical="center"/>
    </xf>
    <xf numFmtId="0" fontId="22" fillId="0" borderId="0" xfId="1458" applyFont="1" applyProtection="1">
      <protection locked="0"/>
    </xf>
    <xf numFmtId="0" fontId="22" fillId="0" borderId="11" xfId="1458" applyFont="1" applyBorder="1" applyAlignment="1">
      <alignment horizontal="center" vertical="center"/>
    </xf>
    <xf numFmtId="4" fontId="22" fillId="0" borderId="11" xfId="1458" applyNumberFormat="1" applyFont="1" applyBorder="1" applyAlignment="1">
      <alignment vertical="center"/>
    </xf>
    <xf numFmtId="4" fontId="22" fillId="0" borderId="13" xfId="1458" applyNumberFormat="1" applyFont="1" applyBorder="1" applyAlignment="1">
      <alignment vertical="center"/>
    </xf>
    <xf numFmtId="4" fontId="22" fillId="0" borderId="13" xfId="1458" applyNumberFormat="1" applyFont="1" applyBorder="1" applyAlignment="1">
      <alignment horizontal="right" vertical="center"/>
    </xf>
    <xf numFmtId="166" fontId="22" fillId="0" borderId="0" xfId="1538" applyNumberFormat="1" applyFont="1" applyBorder="1" applyAlignment="1" applyProtection="1">
      <protection locked="0"/>
    </xf>
    <xf numFmtId="0" fontId="22" fillId="0" borderId="0" xfId="1458" applyFont="1"/>
    <xf numFmtId="1" fontId="22" fillId="0" borderId="11" xfId="1458" applyNumberFormat="1" applyFont="1" applyBorder="1" applyAlignment="1">
      <alignment horizontal="center" vertical="center"/>
    </xf>
    <xf numFmtId="4" fontId="22" fillId="0" borderId="11" xfId="1458" applyNumberFormat="1" applyFont="1" applyBorder="1" applyAlignment="1" applyProtection="1">
      <alignment vertical="center"/>
      <protection locked="0"/>
    </xf>
    <xf numFmtId="4" fontId="22" fillId="0" borderId="13" xfId="1458" applyNumberFormat="1" applyFont="1" applyBorder="1" applyAlignment="1" applyProtection="1">
      <alignment vertical="center"/>
      <protection locked="0"/>
    </xf>
    <xf numFmtId="0" fontId="33" fillId="0" borderId="11" xfId="1458" applyFont="1" applyBorder="1" applyAlignment="1">
      <alignment horizontal="right" vertical="center"/>
    </xf>
    <xf numFmtId="0" fontId="30" fillId="0" borderId="11" xfId="1458" applyFont="1" applyBorder="1" applyAlignment="1">
      <alignment horizontal="center" vertical="center"/>
    </xf>
    <xf numFmtId="4" fontId="30" fillId="0" borderId="11" xfId="1458" applyNumberFormat="1" applyFont="1" applyBorder="1" applyAlignment="1" applyProtection="1">
      <alignment vertical="center"/>
      <protection locked="0"/>
    </xf>
    <xf numFmtId="4" fontId="30" fillId="0" borderId="13" xfId="1458" applyNumberFormat="1" applyFont="1" applyBorder="1" applyAlignment="1" applyProtection="1">
      <alignment vertical="center"/>
      <protection locked="0"/>
    </xf>
    <xf numFmtId="4" fontId="30" fillId="0" borderId="13" xfId="1458" applyNumberFormat="1" applyFont="1" applyBorder="1" applyAlignment="1">
      <alignment horizontal="right" vertical="center"/>
    </xf>
    <xf numFmtId="1" fontId="22" fillId="0" borderId="11" xfId="1523" applyNumberFormat="1" applyFont="1" applyBorder="1" applyAlignment="1">
      <alignment horizontal="center" vertical="center"/>
    </xf>
    <xf numFmtId="0" fontId="33" fillId="0" borderId="11" xfId="1523" applyFont="1" applyBorder="1" applyAlignment="1">
      <alignment horizontal="right" vertical="center"/>
    </xf>
    <xf numFmtId="0" fontId="22" fillId="0" borderId="11" xfId="1523" applyFont="1" applyBorder="1" applyAlignment="1">
      <alignment vertical="center"/>
    </xf>
    <xf numFmtId="4" fontId="22" fillId="0" borderId="11" xfId="1523" applyNumberFormat="1" applyFont="1" applyBorder="1" applyAlignment="1" applyProtection="1">
      <alignment horizontal="right" vertical="center"/>
      <protection locked="0"/>
    </xf>
    <xf numFmtId="4" fontId="22" fillId="0" borderId="11" xfId="1523" applyNumberFormat="1" applyFont="1" applyBorder="1" applyAlignment="1">
      <alignment horizontal="right" vertical="center"/>
    </xf>
    <xf numFmtId="0" fontId="22" fillId="0" borderId="14" xfId="1523" applyFont="1" applyBorder="1" applyAlignment="1">
      <alignment horizontal="justify" vertical="center"/>
    </xf>
    <xf numFmtId="0" fontId="32" fillId="0" borderId="14" xfId="1523" applyFont="1" applyBorder="1" applyAlignment="1">
      <alignment horizontal="right" vertical="center"/>
    </xf>
    <xf numFmtId="0" fontId="22" fillId="0" borderId="14" xfId="1523" applyFont="1" applyBorder="1" applyAlignment="1">
      <alignment vertical="center"/>
    </xf>
    <xf numFmtId="4" fontId="22" fillId="0" borderId="14" xfId="1523" applyNumberFormat="1" applyFont="1" applyBorder="1" applyAlignment="1">
      <alignment horizontal="right" vertical="center"/>
    </xf>
    <xf numFmtId="0" fontId="22" fillId="0" borderId="10" xfId="1523" applyFont="1" applyBorder="1" applyAlignment="1" applyProtection="1">
      <alignment horizontal="left" vertical="center" wrapText="1"/>
      <protection locked="0"/>
    </xf>
    <xf numFmtId="0" fontId="32" fillId="0" borderId="10" xfId="1523" applyFont="1" applyBorder="1" applyAlignment="1" applyProtection="1">
      <alignment horizontal="justify" vertical="center" wrapText="1"/>
      <protection locked="0"/>
    </xf>
    <xf numFmtId="4" fontId="32" fillId="0" borderId="10" xfId="1523" applyNumberFormat="1" applyFont="1" applyBorder="1" applyAlignment="1" applyProtection="1">
      <alignment horizontal="center" vertical="center" wrapText="1"/>
      <protection locked="0"/>
    </xf>
    <xf numFmtId="4" fontId="22" fillId="0" borderId="10" xfId="1523" applyNumberFormat="1" applyFont="1" applyBorder="1" applyAlignment="1" applyProtection="1">
      <alignment horizontal="center" vertical="center" wrapText="1"/>
      <protection locked="0"/>
    </xf>
    <xf numFmtId="166" fontId="22" fillId="0" borderId="10" xfId="1538" applyNumberFormat="1" applyFont="1" applyBorder="1" applyAlignment="1" applyProtection="1">
      <alignment horizontal="right" vertical="center" wrapText="1"/>
      <protection locked="0"/>
    </xf>
    <xf numFmtId="0" fontId="32" fillId="0" borderId="14" xfId="1523" applyFont="1" applyBorder="1" applyAlignment="1">
      <alignment horizontal="justify" vertical="center" wrapText="1"/>
    </xf>
    <xf numFmtId="4" fontId="32" fillId="0" borderId="14" xfId="1523" applyNumberFormat="1" applyFont="1" applyBorder="1" applyAlignment="1" applyProtection="1">
      <alignment vertical="center"/>
      <protection locked="0"/>
    </xf>
    <xf numFmtId="0" fontId="33" fillId="0" borderId="11" xfId="1523" applyFont="1" applyBorder="1" applyAlignment="1">
      <alignment horizontal="right" vertical="center" wrapText="1"/>
    </xf>
    <xf numFmtId="4" fontId="32" fillId="0" borderId="11" xfId="1523" applyNumberFormat="1" applyFont="1" applyBorder="1" applyAlignment="1" applyProtection="1">
      <alignment horizontal="right" vertical="center"/>
      <protection locked="0"/>
    </xf>
    <xf numFmtId="0" fontId="22" fillId="0" borderId="11" xfId="1523" applyFont="1" applyBorder="1" applyAlignment="1">
      <alignment horizontal="center" vertical="center"/>
    </xf>
    <xf numFmtId="4" fontId="22" fillId="0" borderId="11" xfId="1523" applyNumberFormat="1" applyFont="1" applyBorder="1" applyAlignment="1">
      <alignment vertical="center"/>
    </xf>
    <xf numFmtId="0" fontId="22" fillId="0" borderId="0" xfId="1523" applyFont="1" applyAlignment="1" applyProtection="1">
      <alignment vertical="center"/>
      <protection locked="0"/>
    </xf>
    <xf numFmtId="10" fontId="22" fillId="0" borderId="13" xfId="1" applyNumberFormat="1" applyFont="1" applyBorder="1" applyAlignment="1" applyProtection="1">
      <alignment horizontal="right" vertical="center"/>
    </xf>
    <xf numFmtId="0" fontId="32" fillId="0" borderId="11" xfId="1458" applyFont="1" applyBorder="1" applyAlignment="1">
      <alignment horizontal="center" vertical="center" wrapText="1"/>
    </xf>
    <xf numFmtId="4" fontId="32" fillId="0" borderId="11" xfId="1458" applyNumberFormat="1" applyFont="1" applyBorder="1" applyAlignment="1" applyProtection="1">
      <alignment vertical="center"/>
      <protection locked="0"/>
    </xf>
    <xf numFmtId="1" fontId="22" fillId="0" borderId="12" xfId="1458" applyNumberFormat="1" applyFont="1" applyBorder="1" applyAlignment="1">
      <alignment horizontal="center" vertical="center"/>
    </xf>
    <xf numFmtId="0" fontId="33" fillId="0" borderId="11" xfId="1458" applyFont="1" applyBorder="1" applyAlignment="1">
      <alignment horizontal="center" vertical="center" wrapText="1"/>
    </xf>
    <xf numFmtId="4" fontId="33" fillId="0" borderId="11" xfId="1458" applyNumberFormat="1" applyFont="1" applyBorder="1" applyAlignment="1" applyProtection="1">
      <alignment vertical="center"/>
      <protection locked="0"/>
    </xf>
    <xf numFmtId="0" fontId="22" fillId="0" borderId="11" xfId="1458" applyFont="1" applyBorder="1" applyAlignment="1">
      <alignment horizontal="justify" vertical="center" wrapText="1"/>
    </xf>
    <xf numFmtId="0" fontId="30" fillId="0" borderId="11" xfId="1458" applyFont="1" applyBorder="1" applyAlignment="1">
      <alignment horizontal="center" vertical="center" wrapText="1"/>
    </xf>
    <xf numFmtId="4" fontId="30" fillId="0" borderId="11" xfId="1458" applyNumberFormat="1" applyFont="1" applyBorder="1" applyAlignment="1" applyProtection="1">
      <alignment horizontal="right" vertical="center"/>
      <protection locked="0"/>
    </xf>
    <xf numFmtId="0" fontId="22" fillId="0" borderId="13" xfId="1458" applyFont="1" applyBorder="1" applyProtection="1">
      <protection locked="0"/>
    </xf>
    <xf numFmtId="4" fontId="22" fillId="0" borderId="0" xfId="1458" applyNumberFormat="1" applyFont="1" applyProtection="1">
      <protection locked="0"/>
    </xf>
    <xf numFmtId="4" fontId="22" fillId="0" borderId="0" xfId="1523" applyNumberFormat="1" applyFont="1" applyProtection="1">
      <protection locked="0"/>
    </xf>
    <xf numFmtId="0" fontId="34" fillId="0" borderId="0" xfId="1458" applyFont="1"/>
    <xf numFmtId="0" fontId="34" fillId="0" borderId="0" xfId="1458" applyFont="1" applyAlignment="1">
      <alignment horizontal="center"/>
    </xf>
    <xf numFmtId="173" fontId="34" fillId="0" borderId="0" xfId="1458" applyNumberFormat="1" applyFont="1"/>
    <xf numFmtId="1" fontId="34" fillId="0" borderId="1" xfId="1458" applyNumberFormat="1" applyFont="1" applyBorder="1" applyAlignment="1">
      <alignment horizontal="center" vertical="center" wrapText="1"/>
    </xf>
    <xf numFmtId="4" fontId="34" fillId="0" borderId="22" xfId="1538" applyNumberFormat="1" applyFont="1" applyBorder="1" applyAlignment="1" applyProtection="1">
      <alignment horizontal="center" vertical="center"/>
    </xf>
    <xf numFmtId="4" fontId="34" fillId="0" borderId="23" xfId="1538" applyNumberFormat="1" applyFont="1" applyBorder="1" applyAlignment="1" applyProtection="1">
      <alignment horizontal="center" vertical="center"/>
    </xf>
    <xf numFmtId="4" fontId="34" fillId="0" borderId="24" xfId="1538" applyNumberFormat="1" applyFont="1" applyBorder="1" applyAlignment="1" applyProtection="1">
      <alignment horizontal="center" vertical="center"/>
    </xf>
    <xf numFmtId="10" fontId="35" fillId="0" borderId="25" xfId="1458" applyNumberFormat="1" applyFont="1" applyBorder="1" applyAlignment="1">
      <alignment horizontal="center"/>
    </xf>
    <xf numFmtId="0" fontId="34" fillId="0" borderId="0" xfId="1458" applyFont="1" applyAlignment="1">
      <alignment vertical="center"/>
    </xf>
    <xf numFmtId="168" fontId="35" fillId="0" borderId="20" xfId="77" applyFont="1" applyBorder="1" applyAlignment="1" applyProtection="1">
      <alignment horizontal="center" vertical="center"/>
    </xf>
    <xf numFmtId="10" fontId="35" fillId="0" borderId="20" xfId="1458" applyNumberFormat="1" applyFont="1" applyBorder="1" applyAlignment="1">
      <alignment horizontal="center" vertical="center"/>
    </xf>
    <xf numFmtId="4" fontId="35" fillId="0" borderId="12" xfId="1458" applyNumberFormat="1" applyFont="1" applyBorder="1" applyAlignment="1">
      <alignment horizontal="center" vertical="center"/>
    </xf>
    <xf numFmtId="4" fontId="35" fillId="0" borderId="0" xfId="1458" applyNumberFormat="1" applyFont="1" applyBorder="1" applyAlignment="1">
      <alignment horizontal="center" vertical="center"/>
    </xf>
    <xf numFmtId="10" fontId="34" fillId="0" borderId="1" xfId="1538" applyNumberFormat="1" applyFont="1" applyBorder="1" applyAlignment="1" applyProtection="1">
      <alignment vertical="center"/>
    </xf>
    <xf numFmtId="174" fontId="34" fillId="0" borderId="0" xfId="1458" applyNumberFormat="1" applyFont="1" applyAlignment="1">
      <alignment vertical="center"/>
    </xf>
    <xf numFmtId="168" fontId="34" fillId="0" borderId="1" xfId="77" applyFont="1" applyBorder="1" applyAlignment="1" applyProtection="1">
      <alignment vertical="center"/>
    </xf>
    <xf numFmtId="0" fontId="34" fillId="0" borderId="1" xfId="1458" applyFont="1" applyBorder="1" applyAlignment="1">
      <alignment vertical="center"/>
    </xf>
    <xf numFmtId="168" fontId="34" fillId="0" borderId="18" xfId="77" applyFont="1" applyBorder="1" applyAlignment="1" applyProtection="1">
      <alignment vertical="center"/>
    </xf>
    <xf numFmtId="0" fontId="34" fillId="0" borderId="18" xfId="1458" applyFont="1" applyBorder="1" applyAlignment="1">
      <alignment vertical="center"/>
    </xf>
    <xf numFmtId="4" fontId="34" fillId="0" borderId="0" xfId="1458" applyNumberFormat="1" applyFont="1"/>
    <xf numFmtId="175" fontId="34" fillId="0" borderId="0" xfId="1458" applyNumberFormat="1" applyFont="1"/>
    <xf numFmtId="0" fontId="22" fillId="0" borderId="0" xfId="1458" applyFont="1" applyAlignment="1">
      <alignment horizontal="center" vertical="center"/>
    </xf>
    <xf numFmtId="4" fontId="30" fillId="0" borderId="0" xfId="1458" applyNumberFormat="1" applyFont="1" applyAlignment="1">
      <alignment horizontal="center" vertical="center"/>
    </xf>
    <xf numFmtId="171" fontId="22" fillId="0" borderId="0" xfId="1458" applyNumberFormat="1" applyFont="1" applyAlignment="1">
      <alignment vertical="center"/>
    </xf>
    <xf numFmtId="2" fontId="34" fillId="0" borderId="0" xfId="1458" applyNumberFormat="1" applyFont="1"/>
    <xf numFmtId="4" fontId="30" fillId="26" borderId="0" xfId="1458" applyNumberFormat="1" applyFont="1" applyFill="1" applyAlignment="1">
      <alignment horizontal="center" vertical="center"/>
    </xf>
    <xf numFmtId="176" fontId="34" fillId="0" borderId="0" xfId="1458" applyNumberFormat="1" applyFont="1"/>
    <xf numFmtId="10" fontId="34" fillId="0" borderId="0" xfId="1458" applyNumberFormat="1" applyFont="1"/>
    <xf numFmtId="0" fontId="0" fillId="0" borderId="0" xfId="1538" applyFont="1"/>
    <xf numFmtId="0" fontId="36" fillId="0" borderId="0" xfId="1538" applyFont="1"/>
    <xf numFmtId="0" fontId="0" fillId="0" borderId="0" xfId="1538" applyFont="1"/>
    <xf numFmtId="10" fontId="22" fillId="0" borderId="11" xfId="1" applyNumberFormat="1" applyFont="1" applyBorder="1" applyAlignment="1" applyProtection="1">
      <alignment horizontal="right" vertical="center"/>
    </xf>
    <xf numFmtId="4" fontId="22" fillId="0" borderId="11" xfId="1458" applyNumberFormat="1" applyFont="1" applyBorder="1" applyAlignment="1">
      <alignment horizontal="right" vertical="center"/>
    </xf>
    <xf numFmtId="0" fontId="39" fillId="0" borderId="0" xfId="1522" applyFont="1" applyBorder="1" applyAlignment="1">
      <alignment horizontal="left" vertical="center"/>
    </xf>
    <xf numFmtId="0" fontId="22" fillId="0" borderId="10" xfId="1523" applyFont="1" applyBorder="1" applyAlignment="1" applyProtection="1">
      <alignment horizontal="center" vertical="center" wrapText="1"/>
      <protection locked="0"/>
    </xf>
    <xf numFmtId="1" fontId="22" fillId="0" borderId="11" xfId="1523" applyNumberFormat="1" applyFont="1" applyBorder="1" applyAlignment="1">
      <alignment horizontal="center" vertical="center" wrapText="1"/>
    </xf>
    <xf numFmtId="0" fontId="28" fillId="0" borderId="0" xfId="0" applyFont="1"/>
    <xf numFmtId="0" fontId="41" fillId="27" borderId="1" xfId="1458" applyFont="1" applyFill="1" applyBorder="1" applyAlignment="1" applyProtection="1">
      <alignment horizontal="center" vertical="center" wrapText="1"/>
      <protection locked="0"/>
    </xf>
    <xf numFmtId="0" fontId="41" fillId="27" borderId="17" xfId="1458" applyFont="1" applyFill="1" applyBorder="1" applyAlignment="1" applyProtection="1">
      <alignment horizontal="center" vertical="center" wrapText="1"/>
      <protection locked="0"/>
    </xf>
    <xf numFmtId="49" fontId="41" fillId="27" borderId="17" xfId="1458" applyNumberFormat="1" applyFont="1" applyFill="1" applyBorder="1" applyAlignment="1" applyProtection="1">
      <alignment horizontal="center" vertical="center" wrapText="1"/>
      <protection locked="0"/>
    </xf>
    <xf numFmtId="4" fontId="41" fillId="27" borderId="17" xfId="1458" applyNumberFormat="1" applyFont="1" applyFill="1" applyBorder="1" applyAlignment="1" applyProtection="1">
      <alignment horizontal="center" vertical="center" wrapText="1"/>
      <protection locked="0"/>
    </xf>
    <xf numFmtId="10" fontId="26" fillId="28" borderId="13" xfId="1523" applyNumberFormat="1" applyFont="1" applyFill="1" applyBorder="1" applyAlignment="1">
      <alignment horizontal="left" vertical="center"/>
    </xf>
    <xf numFmtId="10" fontId="26" fillId="28" borderId="16" xfId="1523" applyNumberFormat="1" applyFont="1" applyFill="1" applyBorder="1" applyAlignment="1">
      <alignment horizontal="left" vertical="center"/>
    </xf>
    <xf numFmtId="0" fontId="22" fillId="0" borderId="11" xfId="1458" applyFont="1" applyFill="1" applyBorder="1" applyAlignment="1">
      <alignment horizontal="justify" vertical="center" wrapText="1"/>
    </xf>
    <xf numFmtId="4" fontId="22" fillId="0" borderId="13" xfId="1458" applyNumberFormat="1" applyFont="1" applyFill="1" applyBorder="1" applyAlignment="1">
      <alignment vertical="center"/>
    </xf>
    <xf numFmtId="0" fontId="28" fillId="0" borderId="0" xfId="317" applyFont="1"/>
    <xf numFmtId="0" fontId="21" fillId="0" borderId="0" xfId="1522" applyFont="1"/>
    <xf numFmtId="49" fontId="21" fillId="0" borderId="0" xfId="1522" applyNumberFormat="1" applyFont="1"/>
    <xf numFmtId="0" fontId="44" fillId="0" borderId="0" xfId="1522" applyFont="1" applyAlignment="1">
      <alignment vertical="center"/>
    </xf>
    <xf numFmtId="0" fontId="44" fillId="0" borderId="0" xfId="1522" applyFont="1" applyAlignment="1">
      <alignment horizontal="center" vertical="center"/>
    </xf>
    <xf numFmtId="49" fontId="44" fillId="0" borderId="0" xfId="1522" applyNumberFormat="1" applyFont="1" applyAlignment="1">
      <alignment horizontal="center" vertical="center"/>
    </xf>
    <xf numFmtId="49" fontId="44" fillId="0" borderId="0" xfId="1522" applyNumberFormat="1" applyFont="1" applyAlignment="1">
      <alignment vertical="center"/>
    </xf>
    <xf numFmtId="0" fontId="44" fillId="0" borderId="0" xfId="502" applyFont="1" applyBorder="1" applyAlignment="1">
      <alignment horizontal="center" vertical="center"/>
    </xf>
    <xf numFmtId="172" fontId="39" fillId="30" borderId="1" xfId="506" applyNumberFormat="1" applyFont="1" applyFill="1" applyBorder="1" applyAlignment="1">
      <alignment vertical="center"/>
    </xf>
    <xf numFmtId="0" fontId="39" fillId="30" borderId="1" xfId="506" applyFont="1" applyFill="1" applyBorder="1" applyAlignment="1">
      <alignment horizontal="right" vertical="center"/>
    </xf>
    <xf numFmtId="0" fontId="44" fillId="0" borderId="0" xfId="506" applyFont="1" applyBorder="1" applyAlignment="1">
      <alignment horizontal="center" vertical="center"/>
    </xf>
    <xf numFmtId="0" fontId="45" fillId="0" borderId="0" xfId="498" applyFont="1" applyBorder="1" applyAlignment="1">
      <alignment vertical="center"/>
    </xf>
    <xf numFmtId="0" fontId="44" fillId="0" borderId="0" xfId="506" applyFont="1" applyBorder="1" applyAlignment="1">
      <alignment vertical="center"/>
    </xf>
    <xf numFmtId="4" fontId="44" fillId="0" borderId="0" xfId="506" applyNumberFormat="1" applyFont="1" applyBorder="1" applyAlignment="1">
      <alignment horizontal="right" vertical="center"/>
    </xf>
    <xf numFmtId="2" fontId="44" fillId="0" borderId="0" xfId="506" applyNumberFormat="1" applyFont="1" applyBorder="1" applyAlignment="1">
      <alignment horizontal="right" vertical="center"/>
    </xf>
    <xf numFmtId="2" fontId="44" fillId="0" borderId="0" xfId="506" applyNumberFormat="1" applyFont="1" applyBorder="1" applyAlignment="1">
      <alignment horizontal="center" vertical="center"/>
    </xf>
    <xf numFmtId="49" fontId="44" fillId="0" borderId="0" xfId="506" applyNumberFormat="1" applyFont="1" applyBorder="1" applyAlignment="1">
      <alignment horizontal="center" vertical="center"/>
    </xf>
    <xf numFmtId="0" fontId="44" fillId="0" borderId="0" xfId="1522" applyFont="1" applyFill="1" applyAlignment="1">
      <alignment vertical="center"/>
    </xf>
    <xf numFmtId="0" fontId="46" fillId="0" borderId="0" xfId="1538" applyFont="1" applyFill="1"/>
    <xf numFmtId="4" fontId="44" fillId="0" borderId="1" xfId="506" applyNumberFormat="1" applyFont="1" applyFill="1" applyBorder="1" applyAlignment="1">
      <alignment horizontal="right" vertical="center"/>
    </xf>
    <xf numFmtId="0" fontId="44" fillId="30" borderId="1" xfId="502" applyFont="1" applyFill="1" applyBorder="1" applyAlignment="1">
      <alignment horizontal="center" vertical="center" wrapText="1"/>
    </xf>
    <xf numFmtId="0" fontId="44" fillId="30" borderId="1" xfId="502" applyFont="1" applyFill="1" applyBorder="1" applyAlignment="1">
      <alignment horizontal="center" vertical="center"/>
    </xf>
    <xf numFmtId="0" fontId="44" fillId="0" borderId="0" xfId="502" applyFont="1" applyBorder="1" applyAlignment="1">
      <alignment vertical="center"/>
    </xf>
    <xf numFmtId="0" fontId="38" fillId="0" borderId="0" xfId="502" applyFont="1" applyFill="1" applyBorder="1" applyAlignment="1">
      <alignment horizontal="left" vertical="center" wrapText="1"/>
    </xf>
    <xf numFmtId="0" fontId="38" fillId="0" borderId="0" xfId="502" applyFont="1" applyFill="1" applyBorder="1" applyAlignment="1">
      <alignment horizontal="center" vertical="center" wrapText="1"/>
    </xf>
    <xf numFmtId="0" fontId="39" fillId="0" borderId="0" xfId="1522" applyFont="1" applyFill="1" applyBorder="1" applyAlignment="1">
      <alignment vertical="center"/>
    </xf>
    <xf numFmtId="0" fontId="39" fillId="0" borderId="0" xfId="1522" applyFont="1" applyFill="1" applyBorder="1" applyAlignment="1">
      <alignment horizontal="left" vertical="center"/>
    </xf>
    <xf numFmtId="0" fontId="39" fillId="0" borderId="0" xfId="1522" applyFont="1" applyFill="1" applyBorder="1" applyAlignment="1">
      <alignment horizontal="center" vertical="center"/>
    </xf>
    <xf numFmtId="17" fontId="39" fillId="0" borderId="0" xfId="1522" applyNumberFormat="1" applyFont="1" applyFill="1" applyBorder="1" applyAlignment="1">
      <alignment horizontal="center" vertical="center"/>
    </xf>
    <xf numFmtId="0" fontId="39" fillId="0" borderId="0" xfId="1522" applyFont="1" applyFill="1" applyBorder="1" applyAlignment="1">
      <alignment horizontal="right" vertical="center"/>
    </xf>
    <xf numFmtId="0" fontId="44" fillId="0" borderId="0" xfId="1180" applyFont="1" applyAlignment="1">
      <alignment horizontal="center" vertical="center"/>
    </xf>
    <xf numFmtId="0" fontId="44" fillId="0" borderId="0" xfId="1180" applyFont="1" applyAlignment="1">
      <alignment vertical="center"/>
    </xf>
    <xf numFmtId="0" fontId="44" fillId="0" borderId="0" xfId="1180" applyFont="1" applyAlignment="1">
      <alignment vertical="center" wrapText="1"/>
    </xf>
    <xf numFmtId="0" fontId="44" fillId="0" borderId="0" xfId="1180" applyFont="1" applyAlignment="1">
      <alignment horizontal="center" vertical="center" wrapText="1"/>
    </xf>
    <xf numFmtId="0" fontId="39" fillId="0" borderId="0" xfId="1180" applyFont="1" applyAlignment="1">
      <alignment horizontal="center" vertical="center"/>
    </xf>
    <xf numFmtId="181" fontId="44" fillId="0" borderId="0" xfId="1180" applyNumberFormat="1" applyFont="1" applyAlignment="1">
      <alignment vertical="center"/>
    </xf>
    <xf numFmtId="172" fontId="39" fillId="0" borderId="0" xfId="1180" applyNumberFormat="1" applyFont="1" applyAlignment="1">
      <alignment vertical="center"/>
    </xf>
    <xf numFmtId="0" fontId="44" fillId="0" borderId="0" xfId="1180" applyFont="1" applyAlignment="1">
      <alignment horizontal="right" vertical="center"/>
    </xf>
    <xf numFmtId="0" fontId="39" fillId="27" borderId="1" xfId="1180" applyFont="1" applyFill="1" applyBorder="1" applyAlignment="1">
      <alignment horizontal="center" vertical="center" wrapText="1"/>
    </xf>
    <xf numFmtId="181" fontId="39" fillId="27" borderId="1" xfId="1180" applyNumberFormat="1" applyFont="1" applyFill="1" applyBorder="1" applyAlignment="1">
      <alignment horizontal="center" vertical="center" wrapText="1"/>
    </xf>
    <xf numFmtId="0" fontId="39" fillId="0" borderId="0" xfId="1180" applyFont="1" applyFill="1" applyAlignment="1">
      <alignment horizontal="center" vertical="center"/>
    </xf>
    <xf numFmtId="0" fontId="57" fillId="0" borderId="0" xfId="1180" applyFont="1" applyFill="1" applyAlignment="1">
      <alignment horizontal="center" vertical="center"/>
    </xf>
    <xf numFmtId="0" fontId="44" fillId="0" borderId="0" xfId="1180" applyFont="1" applyFill="1" applyAlignment="1">
      <alignment horizontal="right" vertical="center"/>
    </xf>
    <xf numFmtId="0" fontId="44" fillId="0" borderId="0" xfId="1180" applyFont="1" applyFill="1" applyAlignment="1">
      <alignment vertical="center"/>
    </xf>
    <xf numFmtId="0" fontId="39" fillId="0" borderId="0" xfId="502" applyFont="1" applyFill="1" applyBorder="1" applyAlignment="1">
      <alignment vertical="center" wrapText="1"/>
    </xf>
    <xf numFmtId="1" fontId="47" fillId="0" borderId="1" xfId="2583" applyNumberFormat="1" applyFont="1" applyFill="1" applyBorder="1" applyAlignment="1">
      <alignment horizontal="center" vertical="center"/>
    </xf>
    <xf numFmtId="1" fontId="22" fillId="0" borderId="15" xfId="1458" applyNumberFormat="1" applyFont="1" applyBorder="1" applyAlignment="1">
      <alignment horizontal="center" vertical="center"/>
    </xf>
    <xf numFmtId="4" fontId="22" fillId="0" borderId="16" xfId="1458" applyNumberFormat="1" applyFont="1" applyBorder="1" applyAlignment="1">
      <alignment vertical="center"/>
    </xf>
    <xf numFmtId="1" fontId="22" fillId="0" borderId="11" xfId="1523" applyNumberFormat="1" applyFont="1" applyFill="1" applyBorder="1" applyAlignment="1" applyProtection="1">
      <alignment horizontal="center" vertical="center" wrapText="1"/>
    </xf>
    <xf numFmtId="1" fontId="22" fillId="0" borderId="11" xfId="1523" applyNumberFormat="1" applyFont="1" applyFill="1" applyBorder="1" applyAlignment="1" applyProtection="1">
      <alignment horizontal="justify" vertical="center" wrapText="1"/>
    </xf>
    <xf numFmtId="1" fontId="22" fillId="0" borderId="11" xfId="1523" applyNumberFormat="1" applyFont="1" applyFill="1" applyBorder="1" applyAlignment="1" applyProtection="1">
      <alignment horizontal="left" vertical="center" wrapText="1"/>
      <protection locked="0"/>
    </xf>
    <xf numFmtId="0" fontId="22" fillId="0" borderId="11" xfId="1523" applyFont="1" applyFill="1" applyBorder="1" applyAlignment="1" applyProtection="1">
      <alignment horizontal="center" vertical="center" wrapText="1"/>
      <protection locked="0"/>
    </xf>
    <xf numFmtId="4" fontId="22" fillId="0" borderId="11" xfId="1523" applyNumberFormat="1" applyFont="1" applyFill="1" applyBorder="1" applyAlignment="1" applyProtection="1">
      <alignment horizontal="center" vertical="center" wrapText="1"/>
      <protection locked="0"/>
    </xf>
    <xf numFmtId="166" fontId="22" fillId="0" borderId="11" xfId="1538" applyNumberFormat="1" applyFont="1" applyFill="1" applyBorder="1" applyAlignment="1" applyProtection="1">
      <alignment horizontal="right" vertical="center" wrapText="1"/>
    </xf>
    <xf numFmtId="166" fontId="22" fillId="0" borderId="11" xfId="1538" applyNumberFormat="1" applyFont="1" applyFill="1" applyBorder="1" applyAlignment="1" applyProtection="1">
      <alignment horizontal="right" vertical="center" wrapText="1"/>
      <protection locked="0"/>
    </xf>
    <xf numFmtId="1" fontId="22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22" fillId="0" borderId="11" xfId="1523" applyNumberFormat="1" applyFont="1" applyFill="1" applyBorder="1" applyAlignment="1" applyProtection="1">
      <alignment horizontal="justify" vertical="center" wrapText="1"/>
      <protection locked="0"/>
    </xf>
    <xf numFmtId="1" fontId="30" fillId="0" borderId="11" xfId="1523" applyNumberFormat="1" applyFont="1" applyFill="1" applyBorder="1" applyAlignment="1" applyProtection="1">
      <alignment horizontal="center" vertical="center" wrapText="1"/>
      <protection locked="0"/>
    </xf>
    <xf numFmtId="0" fontId="30" fillId="0" borderId="11" xfId="1523" applyFont="1" applyFill="1" applyBorder="1" applyAlignment="1" applyProtection="1">
      <alignment horizontal="center" vertical="center" wrapText="1"/>
      <protection locked="0"/>
    </xf>
    <xf numFmtId="4" fontId="30" fillId="0" borderId="11" xfId="1523" applyNumberFormat="1" applyFont="1" applyFill="1" applyBorder="1" applyAlignment="1" applyProtection="1">
      <alignment horizontal="center" vertical="center" wrapText="1"/>
      <protection locked="0"/>
    </xf>
    <xf numFmtId="166" fontId="30" fillId="0" borderId="11" xfId="1538" applyNumberFormat="1" applyFont="1" applyFill="1" applyBorder="1" applyAlignment="1" applyProtection="1">
      <alignment horizontal="right" vertical="center" wrapText="1"/>
    </xf>
    <xf numFmtId="1" fontId="30" fillId="0" borderId="11" xfId="1523" applyNumberFormat="1" applyFont="1" applyFill="1" applyBorder="1" applyAlignment="1">
      <alignment horizontal="center" vertical="center"/>
    </xf>
    <xf numFmtId="0" fontId="30" fillId="0" borderId="11" xfId="1523" applyFont="1" applyFill="1" applyBorder="1" applyAlignment="1">
      <alignment horizontal="justify" vertical="center" wrapText="1"/>
    </xf>
    <xf numFmtId="1" fontId="22" fillId="0" borderId="12" xfId="1523" applyNumberFormat="1" applyFont="1" applyFill="1" applyBorder="1" applyAlignment="1">
      <alignment horizontal="center" vertical="center"/>
    </xf>
    <xf numFmtId="10" fontId="22" fillId="0" borderId="13" xfId="1" applyNumberFormat="1" applyFont="1" applyFill="1" applyBorder="1" applyAlignment="1" applyProtection="1">
      <alignment horizontal="right" vertical="center"/>
    </xf>
    <xf numFmtId="1" fontId="22" fillId="0" borderId="11" xfId="1458" applyNumberFormat="1" applyFont="1" applyFill="1" applyBorder="1" applyAlignment="1">
      <alignment horizontal="center" vertical="center"/>
    </xf>
    <xf numFmtId="0" fontId="30" fillId="0" borderId="11" xfId="1523" applyFont="1" applyFill="1" applyBorder="1" applyAlignment="1">
      <alignment horizontal="center" vertical="center" wrapText="1"/>
    </xf>
    <xf numFmtId="4" fontId="30" fillId="0" borderId="13" xfId="1458" applyNumberFormat="1" applyFont="1" applyFill="1" applyBorder="1" applyAlignment="1">
      <alignment horizontal="right" vertical="center"/>
    </xf>
    <xf numFmtId="0" fontId="30" fillId="0" borderId="11" xfId="1523" applyFont="1" applyFill="1" applyBorder="1" applyAlignment="1">
      <alignment horizontal="center" vertical="center"/>
    </xf>
    <xf numFmtId="4" fontId="30" fillId="0" borderId="11" xfId="1523" applyNumberFormat="1" applyFont="1" applyFill="1" applyBorder="1" applyAlignment="1">
      <alignment horizontal="right" vertical="center"/>
    </xf>
    <xf numFmtId="1" fontId="22" fillId="0" borderId="11" xfId="1523" applyNumberFormat="1" applyFont="1" applyFill="1" applyBorder="1" applyAlignment="1">
      <alignment horizontal="center" vertical="center" wrapText="1"/>
    </xf>
    <xf numFmtId="1" fontId="22" fillId="0" borderId="11" xfId="1523" applyNumberFormat="1" applyFont="1" applyFill="1" applyBorder="1" applyAlignment="1">
      <alignment horizontal="justify" vertical="center" wrapText="1"/>
    </xf>
    <xf numFmtId="0" fontId="22" fillId="0" borderId="11" xfId="1523" applyFont="1" applyFill="1" applyBorder="1" applyAlignment="1" applyProtection="1">
      <alignment horizontal="justify" vertical="center" wrapText="1"/>
    </xf>
    <xf numFmtId="0" fontId="32" fillId="0" borderId="11" xfId="1523" applyFont="1" applyFill="1" applyBorder="1" applyAlignment="1" applyProtection="1">
      <alignment horizontal="justify" vertical="center" wrapText="1"/>
      <protection locked="0"/>
    </xf>
    <xf numFmtId="4" fontId="32" fillId="0" borderId="11" xfId="1523" applyNumberFormat="1" applyFont="1" applyFill="1" applyBorder="1" applyAlignment="1" applyProtection="1">
      <alignment horizontal="center" vertical="center" wrapText="1"/>
      <protection locked="0"/>
    </xf>
    <xf numFmtId="0" fontId="22" fillId="0" borderId="11" xfId="1523" applyFont="1" applyFill="1" applyBorder="1" applyAlignment="1" applyProtection="1">
      <alignment horizontal="justify" vertical="center" wrapText="1"/>
      <protection locked="0"/>
    </xf>
    <xf numFmtId="0" fontId="33" fillId="0" borderId="11" xfId="1523" applyFont="1" applyFill="1" applyBorder="1" applyAlignment="1" applyProtection="1">
      <alignment horizontal="center" vertical="center" wrapText="1"/>
      <protection locked="0"/>
    </xf>
    <xf numFmtId="4" fontId="33" fillId="0" borderId="11" xfId="1523" applyNumberFormat="1" applyFont="1" applyFill="1" applyBorder="1" applyAlignment="1" applyProtection="1">
      <alignment horizontal="center" vertical="center" wrapText="1"/>
      <protection locked="0"/>
    </xf>
    <xf numFmtId="1" fontId="22" fillId="0" borderId="14" xfId="1523" applyNumberFormat="1" applyFont="1" applyFill="1" applyBorder="1" applyAlignment="1">
      <alignment horizontal="center" vertical="center"/>
    </xf>
    <xf numFmtId="0" fontId="22" fillId="0" borderId="14" xfId="1523" applyFont="1" applyFill="1" applyBorder="1" applyAlignment="1">
      <alignment horizontal="justify" vertical="center" wrapText="1"/>
    </xf>
    <xf numFmtId="0" fontId="32" fillId="0" borderId="14" xfId="1523" applyFont="1" applyFill="1" applyBorder="1" applyAlignment="1">
      <alignment horizontal="justify" vertical="center" wrapText="1"/>
    </xf>
    <xf numFmtId="4" fontId="32" fillId="0" borderId="14" xfId="1523" applyNumberFormat="1" applyFont="1" applyFill="1" applyBorder="1" applyAlignment="1" applyProtection="1">
      <alignment vertical="center"/>
      <protection locked="0"/>
    </xf>
    <xf numFmtId="0" fontId="22" fillId="0" borderId="14" xfId="1523" applyFont="1" applyFill="1" applyBorder="1" applyAlignment="1">
      <alignment horizontal="center" vertical="center"/>
    </xf>
    <xf numFmtId="4" fontId="22" fillId="0" borderId="14" xfId="1523" applyNumberFormat="1" applyFont="1" applyFill="1" applyBorder="1" applyAlignment="1" applyProtection="1">
      <alignment vertical="center"/>
      <protection locked="0"/>
    </xf>
    <xf numFmtId="4" fontId="22" fillId="0" borderId="14" xfId="1523" applyNumberFormat="1" applyFont="1" applyFill="1" applyBorder="1" applyAlignment="1">
      <alignment vertical="center"/>
    </xf>
    <xf numFmtId="0" fontId="22" fillId="0" borderId="10" xfId="1523" applyFont="1" applyFill="1" applyBorder="1" applyAlignment="1" applyProtection="1">
      <alignment horizontal="left" vertical="center" wrapText="1"/>
      <protection locked="0"/>
    </xf>
    <xf numFmtId="0" fontId="32" fillId="0" borderId="10" xfId="1523" applyFont="1" applyFill="1" applyBorder="1" applyAlignment="1" applyProtection="1">
      <alignment horizontal="justify" vertical="center" wrapText="1"/>
      <protection locked="0"/>
    </xf>
    <xf numFmtId="4" fontId="32" fillId="0" borderId="10" xfId="1523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1523" applyFont="1" applyFill="1" applyBorder="1" applyAlignment="1" applyProtection="1">
      <alignment horizontal="center" vertical="center" wrapText="1"/>
      <protection locked="0"/>
    </xf>
    <xf numFmtId="4" fontId="22" fillId="0" borderId="10" xfId="1523" applyNumberFormat="1" applyFont="1" applyFill="1" applyBorder="1" applyAlignment="1" applyProtection="1">
      <alignment horizontal="center" vertical="center" wrapText="1"/>
      <protection locked="0"/>
    </xf>
    <xf numFmtId="1" fontId="22" fillId="0" borderId="12" xfId="1458" applyNumberFormat="1" applyFont="1" applyFill="1" applyBorder="1" applyAlignment="1">
      <alignment horizontal="center" vertical="center"/>
    </xf>
    <xf numFmtId="1" fontId="22" fillId="0" borderId="14" xfId="1458" applyNumberFormat="1" applyFont="1" applyFill="1" applyBorder="1" applyAlignment="1">
      <alignment horizontal="center" vertical="center"/>
    </xf>
    <xf numFmtId="0" fontId="30" fillId="0" borderId="11" xfId="1458" applyFont="1" applyFill="1" applyBorder="1" applyAlignment="1">
      <alignment horizontal="center" vertical="center"/>
    </xf>
    <xf numFmtId="4" fontId="22" fillId="0" borderId="11" xfId="1458" applyNumberFormat="1" applyFont="1" applyFill="1" applyBorder="1" applyAlignment="1" applyProtection="1">
      <alignment vertical="center"/>
      <protection locked="0"/>
    </xf>
    <xf numFmtId="10" fontId="22" fillId="0" borderId="16" xfId="1" applyNumberFormat="1" applyFont="1" applyFill="1" applyBorder="1" applyAlignment="1" applyProtection="1">
      <alignment horizontal="right" vertical="center"/>
    </xf>
    <xf numFmtId="0" fontId="32" fillId="0" borderId="11" xfId="1458" applyFont="1" applyFill="1" applyBorder="1" applyAlignment="1">
      <alignment horizontal="center" vertical="center" wrapText="1"/>
    </xf>
    <xf numFmtId="4" fontId="32" fillId="0" borderId="11" xfId="1458" applyNumberFormat="1" applyFont="1" applyFill="1" applyBorder="1" applyAlignment="1" applyProtection="1">
      <alignment vertical="center"/>
      <protection locked="0"/>
    </xf>
    <xf numFmtId="0" fontId="22" fillId="0" borderId="11" xfId="1458" applyFont="1" applyFill="1" applyBorder="1" applyAlignment="1">
      <alignment horizontal="center" vertical="center"/>
    </xf>
    <xf numFmtId="4" fontId="22" fillId="0" borderId="16" xfId="1458" applyNumberFormat="1" applyFont="1" applyFill="1" applyBorder="1" applyAlignment="1">
      <alignment vertical="center"/>
    </xf>
    <xf numFmtId="2" fontId="44" fillId="0" borderId="1" xfId="1180" applyNumberFormat="1" applyFont="1" applyFill="1" applyBorder="1" applyAlignment="1">
      <alignment horizontal="center" vertical="center"/>
    </xf>
    <xf numFmtId="0" fontId="44" fillId="0" borderId="1" xfId="1180" applyFont="1" applyFill="1" applyBorder="1" applyAlignment="1">
      <alignment horizontal="justify" vertical="center" wrapText="1"/>
    </xf>
    <xf numFmtId="0" fontId="44" fillId="0" borderId="1" xfId="1180" applyFont="1" applyFill="1" applyBorder="1" applyAlignment="1">
      <alignment horizontal="center" vertical="center"/>
    </xf>
    <xf numFmtId="178" fontId="44" fillId="0" borderId="1" xfId="1180" applyNumberFormat="1" applyFont="1" applyFill="1" applyBorder="1" applyAlignment="1">
      <alignment horizontal="right" vertical="center"/>
    </xf>
    <xf numFmtId="0" fontId="44" fillId="0" borderId="1" xfId="1180" applyFont="1" applyFill="1" applyBorder="1" applyAlignment="1">
      <alignment horizontal="center" vertical="center" wrapText="1"/>
    </xf>
    <xf numFmtId="177" fontId="44" fillId="0" borderId="1" xfId="1180" applyNumberFormat="1" applyFont="1" applyFill="1" applyBorder="1" applyAlignment="1">
      <alignment horizontal="right" vertical="center"/>
    </xf>
    <xf numFmtId="0" fontId="49" fillId="0" borderId="0" xfId="2610" applyFill="1" applyAlignment="1">
      <alignment vertical="center"/>
    </xf>
    <xf numFmtId="0" fontId="49" fillId="0" borderId="0" xfId="2610" applyFont="1" applyFill="1" applyAlignment="1">
      <alignment vertical="center"/>
    </xf>
    <xf numFmtId="0" fontId="47" fillId="0" borderId="0" xfId="2612" applyFont="1" applyFill="1" applyAlignment="1">
      <alignment vertical="center"/>
    </xf>
    <xf numFmtId="0" fontId="49" fillId="0" borderId="0" xfId="2609" applyFill="1" applyAlignment="1">
      <alignment horizontal="left" vertical="center"/>
    </xf>
    <xf numFmtId="0" fontId="49" fillId="0" borderId="0" xfId="2609" applyFill="1" applyAlignment="1">
      <alignment horizontal="right" vertical="center"/>
    </xf>
    <xf numFmtId="1" fontId="58" fillId="0" borderId="0" xfId="2610" applyNumberFormat="1" applyFont="1" applyFill="1" applyAlignment="1">
      <alignment horizontal="center" vertical="center" wrapText="1"/>
    </xf>
    <xf numFmtId="0" fontId="58" fillId="0" borderId="0" xfId="2612" applyFont="1" applyFill="1"/>
    <xf numFmtId="2" fontId="58" fillId="0" borderId="0" xfId="2612" applyNumberFormat="1" applyFont="1" applyFill="1"/>
    <xf numFmtId="0" fontId="47" fillId="0" borderId="0" xfId="2609" applyFont="1" applyFill="1" applyAlignment="1">
      <alignment horizontal="left" vertical="center"/>
    </xf>
    <xf numFmtId="0" fontId="58" fillId="0" borderId="0" xfId="2614" applyNumberFormat="1" applyFont="1" applyFill="1" applyAlignment="1">
      <alignment horizontal="center" vertical="center" wrapText="1"/>
    </xf>
    <xf numFmtId="4" fontId="58" fillId="0" borderId="0" xfId="2610" applyNumberFormat="1" applyFont="1" applyFill="1" applyAlignment="1">
      <alignment horizontal="left" vertical="center"/>
    </xf>
    <xf numFmtId="4" fontId="58" fillId="0" borderId="0" xfId="2610" applyNumberFormat="1" applyFont="1" applyFill="1" applyAlignment="1">
      <alignment vertical="center"/>
    </xf>
    <xf numFmtId="4" fontId="47" fillId="0" borderId="0" xfId="2628" applyNumberFormat="1" applyFont="1" applyFill="1"/>
    <xf numFmtId="0" fontId="47" fillId="0" borderId="0" xfId="2628" applyFont="1" applyFill="1" applyAlignment="1">
      <alignment vertical="center"/>
    </xf>
    <xf numFmtId="0" fontId="59" fillId="0" borderId="0" xfId="2610" applyFont="1" applyFill="1" applyAlignment="1">
      <alignment vertical="center"/>
    </xf>
    <xf numFmtId="0" fontId="58" fillId="0" borderId="0" xfId="2610" applyFont="1" applyFill="1" applyAlignment="1">
      <alignment horizontal="center" vertical="center" wrapText="1"/>
    </xf>
    <xf numFmtId="0" fontId="58" fillId="0" borderId="0" xfId="2612" applyFont="1" applyFill="1" applyAlignment="1">
      <alignment vertical="center"/>
    </xf>
    <xf numFmtId="0" fontId="59" fillId="0" borderId="0" xfId="2614" applyFont="1" applyFill="1" applyAlignment="1">
      <alignment vertical="center"/>
    </xf>
    <xf numFmtId="0" fontId="58" fillId="0" borderId="0" xfId="2614" applyFont="1" applyFill="1" applyAlignment="1">
      <alignment horizontal="center" vertical="center" wrapText="1"/>
    </xf>
    <xf numFmtId="0" fontId="58" fillId="0" borderId="0" xfId="2614" applyFont="1" applyFill="1" applyAlignment="1">
      <alignment horizontal="left" vertical="center"/>
    </xf>
    <xf numFmtId="2" fontId="58" fillId="0" borderId="0" xfId="2614" applyNumberFormat="1" applyFont="1" applyFill="1"/>
    <xf numFmtId="0" fontId="58" fillId="0" borderId="0" xfId="2614" applyFont="1" applyFill="1" applyAlignment="1">
      <alignment vertical="center"/>
    </xf>
    <xf numFmtId="0" fontId="47" fillId="0" borderId="0" xfId="2614" applyFont="1" applyFill="1" applyAlignment="1">
      <alignment horizontal="left" vertical="center"/>
    </xf>
    <xf numFmtId="1" fontId="47" fillId="0" borderId="0" xfId="2614" applyNumberFormat="1" applyFont="1" applyFill="1"/>
    <xf numFmtId="0" fontId="47" fillId="0" borderId="0" xfId="2614" applyFont="1" applyFill="1" applyAlignment="1">
      <alignment vertical="center"/>
    </xf>
    <xf numFmtId="2" fontId="47" fillId="0" borderId="0" xfId="2614" applyNumberFormat="1" applyFont="1" applyFill="1"/>
    <xf numFmtId="0" fontId="60" fillId="0" borderId="0" xfId="2614" applyFont="1" applyFill="1" applyAlignment="1">
      <alignment vertical="center"/>
    </xf>
    <xf numFmtId="2" fontId="47" fillId="0" borderId="0" xfId="2614" applyNumberFormat="1" applyFont="1" applyFill="1" applyAlignment="1">
      <alignment vertical="center"/>
    </xf>
    <xf numFmtId="0" fontId="59" fillId="0" borderId="0" xfId="2614" applyFont="1" applyFill="1" applyAlignment="1">
      <alignment vertical="center" wrapText="1"/>
    </xf>
    <xf numFmtId="0" fontId="47" fillId="0" borderId="0" xfId="2614" applyFont="1" applyFill="1" applyAlignment="1">
      <alignment vertical="center" wrapText="1"/>
    </xf>
    <xf numFmtId="1" fontId="58" fillId="0" borderId="0" xfId="2614" applyNumberFormat="1" applyFont="1" applyFill="1"/>
    <xf numFmtId="165" fontId="47" fillId="0" borderId="0" xfId="2614" applyNumberFormat="1" applyFont="1" applyFill="1"/>
    <xf numFmtId="0" fontId="60" fillId="0" borderId="0" xfId="2614" applyFont="1" applyFill="1" applyAlignment="1">
      <alignment horizontal="left" vertical="center"/>
    </xf>
    <xf numFmtId="2" fontId="60" fillId="0" borderId="0" xfId="2614" applyNumberFormat="1" applyFont="1" applyFill="1"/>
    <xf numFmtId="1" fontId="47" fillId="0" borderId="0" xfId="2614" applyNumberFormat="1" applyFont="1" applyFill="1" applyAlignment="1">
      <alignment vertical="center"/>
    </xf>
    <xf numFmtId="0" fontId="58" fillId="35" borderId="0" xfId="2614" applyFont="1" applyFill="1" applyAlignment="1">
      <alignment vertical="center"/>
    </xf>
    <xf numFmtId="2" fontId="58" fillId="35" borderId="0" xfId="2614" applyNumberFormat="1" applyFont="1" applyFill="1"/>
    <xf numFmtId="0" fontId="58" fillId="35" borderId="0" xfId="2614" applyFont="1" applyFill="1" applyAlignment="1">
      <alignment horizontal="left" vertical="center"/>
    </xf>
    <xf numFmtId="0" fontId="58" fillId="35" borderId="0" xfId="2614" applyFont="1" applyFill="1" applyAlignment="1">
      <alignment horizontal="center" vertical="center" wrapText="1"/>
    </xf>
    <xf numFmtId="1" fontId="58" fillId="35" borderId="0" xfId="2614" applyNumberFormat="1" applyFont="1" applyFill="1"/>
    <xf numFmtId="4" fontId="58" fillId="35" borderId="0" xfId="2610" applyNumberFormat="1" applyFont="1" applyFill="1" applyAlignment="1">
      <alignment vertical="center"/>
    </xf>
    <xf numFmtId="4" fontId="58" fillId="35" borderId="0" xfId="2610" applyNumberFormat="1" applyFont="1" applyFill="1" applyAlignment="1">
      <alignment horizontal="left" vertical="center"/>
    </xf>
    <xf numFmtId="0" fontId="58" fillId="35" borderId="0" xfId="2614" applyNumberFormat="1" applyFont="1" applyFill="1" applyAlignment="1">
      <alignment horizontal="center" vertical="center" wrapText="1"/>
    </xf>
    <xf numFmtId="3" fontId="58" fillId="35" borderId="0" xfId="2610" applyNumberFormat="1" applyFont="1" applyFill="1" applyAlignment="1">
      <alignment vertical="center"/>
    </xf>
    <xf numFmtId="2" fontId="47" fillId="0" borderId="0" xfId="2628" applyNumberFormat="1" applyFont="1" applyFill="1"/>
    <xf numFmtId="0" fontId="47" fillId="0" borderId="0" xfId="2628" applyFont="1" applyFill="1" applyAlignment="1">
      <alignment horizontal="left" vertical="center"/>
    </xf>
    <xf numFmtId="0" fontId="58" fillId="0" borderId="0" xfId="2628" applyFont="1" applyFill="1" applyAlignment="1">
      <alignment horizontal="center" vertical="center" wrapText="1"/>
    </xf>
    <xf numFmtId="49" fontId="62" fillId="0" borderId="0" xfId="2628" applyNumberFormat="1" applyFont="1" applyFill="1" applyAlignment="1">
      <alignment vertical="center"/>
    </xf>
    <xf numFmtId="0" fontId="59" fillId="0" borderId="0" xfId="2628" applyFont="1" applyFill="1" applyAlignment="1">
      <alignment vertical="center"/>
    </xf>
    <xf numFmtId="1" fontId="47" fillId="0" borderId="0" xfId="2628" applyNumberFormat="1" applyFont="1" applyFill="1"/>
    <xf numFmtId="4" fontId="47" fillId="0" borderId="0" xfId="2614" applyNumberFormat="1" applyFont="1" applyFill="1" applyAlignment="1">
      <alignment horizontal="left" vertical="center"/>
    </xf>
    <xf numFmtId="0" fontId="62" fillId="0" borderId="0" xfId="2628" applyFont="1" applyFill="1" applyAlignment="1">
      <alignment vertical="center"/>
    </xf>
    <xf numFmtId="0" fontId="63" fillId="0" borderId="0" xfId="2629" applyFont="1" applyFill="1" applyBorder="1" applyAlignment="1">
      <alignment vertical="center"/>
    </xf>
    <xf numFmtId="2" fontId="60" fillId="0" borderId="0" xfId="2614" applyNumberFormat="1" applyFont="1" applyFill="1" applyAlignment="1">
      <alignment horizontal="center" vertical="center"/>
    </xf>
    <xf numFmtId="1" fontId="60" fillId="0" borderId="0" xfId="2614" applyNumberFormat="1" applyFont="1" applyFill="1" applyAlignment="1">
      <alignment horizontal="center" vertical="center"/>
    </xf>
    <xf numFmtId="0" fontId="64" fillId="0" borderId="0" xfId="2628" applyFont="1" applyFill="1"/>
    <xf numFmtId="0" fontId="57" fillId="0" borderId="0" xfId="2628" applyFont="1" applyFill="1" applyAlignment="1">
      <alignment vertical="center"/>
    </xf>
    <xf numFmtId="2" fontId="58" fillId="0" borderId="0" xfId="2628" applyNumberFormat="1" applyFont="1" applyFill="1" applyAlignment="1">
      <alignment vertical="center"/>
    </xf>
    <xf numFmtId="4" fontId="58" fillId="0" borderId="0" xfId="2614" applyNumberFormat="1" applyFont="1" applyFill="1" applyAlignment="1">
      <alignment horizontal="left" vertical="center"/>
    </xf>
    <xf numFmtId="1" fontId="47" fillId="0" borderId="0" xfId="2628" applyNumberFormat="1" applyFont="1" applyFill="1" applyAlignment="1">
      <alignment vertical="center"/>
    </xf>
    <xf numFmtId="3" fontId="47" fillId="0" borderId="0" xfId="2628" applyNumberFormat="1" applyFont="1" applyFill="1"/>
    <xf numFmtId="0" fontId="35" fillId="25" borderId="25" xfId="1458" applyFont="1" applyFill="1" applyBorder="1" applyAlignment="1">
      <alignment horizontal="center" vertical="center" wrapText="1"/>
    </xf>
    <xf numFmtId="0" fontId="35" fillId="0" borderId="25" xfId="1458" applyFont="1" applyBorder="1" applyAlignment="1">
      <alignment horizontal="center" vertical="center" wrapText="1"/>
    </xf>
    <xf numFmtId="1" fontId="34" fillId="0" borderId="1" xfId="1458" applyNumberFormat="1" applyFont="1" applyBorder="1" applyAlignment="1">
      <alignment horizontal="justify" vertical="center" wrapText="1"/>
    </xf>
    <xf numFmtId="168" fontId="34" fillId="0" borderId="1" xfId="77" applyFont="1" applyBorder="1" applyAlignment="1" applyProtection="1">
      <alignment horizontal="center" vertical="center"/>
    </xf>
    <xf numFmtId="0" fontId="34" fillId="0" borderId="21" xfId="1458" applyFont="1" applyBorder="1" applyAlignment="1">
      <alignment horizontal="center" vertical="center"/>
    </xf>
    <xf numFmtId="10" fontId="34" fillId="0" borderId="1" xfId="1458" applyNumberFormat="1" applyFont="1" applyBorder="1" applyAlignment="1">
      <alignment horizontal="center" vertical="center"/>
    </xf>
    <xf numFmtId="168" fontId="35" fillId="0" borderId="25" xfId="77" applyFont="1" applyBorder="1" applyAlignment="1" applyProtection="1">
      <alignment horizontal="center" vertical="center"/>
    </xf>
    <xf numFmtId="172" fontId="35" fillId="0" borderId="25" xfId="77" applyNumberFormat="1" applyFont="1" applyBorder="1" applyAlignment="1" applyProtection="1">
      <alignment horizontal="center" vertical="center"/>
    </xf>
    <xf numFmtId="10" fontId="35" fillId="0" borderId="25" xfId="1458" applyNumberFormat="1" applyFont="1" applyBorder="1" applyAlignment="1">
      <alignment horizontal="center" vertical="center"/>
    </xf>
    <xf numFmtId="1" fontId="22" fillId="0" borderId="11" xfId="1523" applyNumberFormat="1" applyFont="1" applyBorder="1" applyAlignment="1">
      <alignment horizontal="center" vertical="center" wrapText="1"/>
    </xf>
    <xf numFmtId="0" fontId="30" fillId="0" borderId="11" xfId="1523" applyFont="1" applyFill="1" applyBorder="1" applyAlignment="1" applyProtection="1">
      <alignment horizontal="center" vertical="center" wrapText="1"/>
      <protection locked="0"/>
    </xf>
    <xf numFmtId="1" fontId="22" fillId="0" borderId="11" xfId="1523" applyNumberFormat="1" applyFont="1" applyFill="1" applyBorder="1" applyAlignment="1" applyProtection="1">
      <alignment horizontal="center" vertical="center" wrapText="1"/>
    </xf>
    <xf numFmtId="1" fontId="22" fillId="0" borderId="11" xfId="1523" applyNumberFormat="1" applyFont="1" applyFill="1" applyBorder="1" applyAlignment="1" applyProtection="1">
      <alignment horizontal="center" vertical="center" wrapText="1"/>
      <protection locked="0"/>
    </xf>
    <xf numFmtId="0" fontId="41" fillId="27" borderId="17" xfId="1458" applyFont="1" applyFill="1" applyBorder="1" applyAlignment="1" applyProtection="1">
      <alignment horizontal="center" vertical="center" wrapText="1"/>
      <protection locked="0"/>
    </xf>
    <xf numFmtId="0" fontId="22" fillId="0" borderId="0" xfId="1523" applyFont="1" applyFill="1" applyProtection="1">
      <protection locked="0"/>
    </xf>
    <xf numFmtId="0" fontId="22" fillId="0" borderId="0" xfId="1523" applyFont="1" applyFill="1"/>
    <xf numFmtId="166" fontId="22" fillId="0" borderId="14" xfId="1538" applyNumberFormat="1" applyFont="1" applyFill="1" applyBorder="1" applyAlignment="1" applyProtection="1">
      <alignment horizontal="right" vertical="center"/>
    </xf>
    <xf numFmtId="0" fontId="22" fillId="0" borderId="0" xfId="1458" applyFont="1" applyFill="1" applyProtection="1">
      <protection locked="0"/>
    </xf>
    <xf numFmtId="0" fontId="32" fillId="0" borderId="11" xfId="1458" applyFont="1" applyFill="1" applyBorder="1" applyAlignment="1">
      <alignment horizontal="center" vertical="center"/>
    </xf>
    <xf numFmtId="4" fontId="22" fillId="0" borderId="11" xfId="1458" applyNumberFormat="1" applyFont="1" applyFill="1" applyBorder="1" applyAlignment="1">
      <alignment vertical="center"/>
    </xf>
    <xf numFmtId="4" fontId="22" fillId="0" borderId="13" xfId="1458" applyNumberFormat="1" applyFont="1" applyFill="1" applyBorder="1" applyAlignment="1">
      <alignment horizontal="right" vertical="center"/>
    </xf>
    <xf numFmtId="0" fontId="22" fillId="0" borderId="0" xfId="1458" applyFont="1" applyFill="1"/>
    <xf numFmtId="0" fontId="22" fillId="0" borderId="11" xfId="1458" applyFont="1" applyFill="1" applyBorder="1" applyAlignment="1">
      <alignment horizontal="justify" vertical="center"/>
    </xf>
    <xf numFmtId="0" fontId="32" fillId="0" borderId="11" xfId="1458" applyFont="1" applyFill="1" applyBorder="1" applyAlignment="1">
      <alignment horizontal="right" vertical="center"/>
    </xf>
    <xf numFmtId="4" fontId="22" fillId="0" borderId="13" xfId="1458" applyNumberFormat="1" applyFont="1" applyFill="1" applyBorder="1" applyAlignment="1" applyProtection="1">
      <alignment vertical="center"/>
      <protection locked="0"/>
    </xf>
    <xf numFmtId="0" fontId="33" fillId="0" borderId="11" xfId="1458" applyFont="1" applyFill="1" applyBorder="1" applyAlignment="1">
      <alignment horizontal="right" vertical="center"/>
    </xf>
    <xf numFmtId="4" fontId="30" fillId="0" borderId="11" xfId="1458" applyNumberFormat="1" applyFont="1" applyFill="1" applyBorder="1" applyAlignment="1" applyProtection="1">
      <alignment vertical="center"/>
      <protection locked="0"/>
    </xf>
    <xf numFmtId="4" fontId="30" fillId="0" borderId="13" xfId="1458" applyNumberFormat="1" applyFont="1" applyFill="1" applyBorder="1" applyAlignment="1" applyProtection="1">
      <alignment vertical="center"/>
      <protection locked="0"/>
    </xf>
    <xf numFmtId="1" fontId="22" fillId="0" borderId="11" xfId="1523" applyNumberFormat="1" applyFont="1" applyFill="1" applyBorder="1" applyAlignment="1">
      <alignment horizontal="center" vertical="center"/>
    </xf>
    <xf numFmtId="0" fontId="33" fillId="0" borderId="11" xfId="1523" applyFont="1" applyFill="1" applyBorder="1" applyAlignment="1">
      <alignment horizontal="right" vertical="center"/>
    </xf>
    <xf numFmtId="0" fontId="22" fillId="0" borderId="11" xfId="1523" applyFont="1" applyFill="1" applyBorder="1" applyAlignment="1">
      <alignment vertical="center"/>
    </xf>
    <xf numFmtId="4" fontId="22" fillId="0" borderId="11" xfId="1523" applyNumberFormat="1" applyFont="1" applyFill="1" applyBorder="1" applyAlignment="1" applyProtection="1">
      <alignment horizontal="right" vertical="center"/>
      <protection locked="0"/>
    </xf>
    <xf numFmtId="4" fontId="22" fillId="0" borderId="11" xfId="1523" applyNumberFormat="1" applyFont="1" applyFill="1" applyBorder="1" applyAlignment="1">
      <alignment horizontal="right" vertical="center"/>
    </xf>
    <xf numFmtId="0" fontId="22" fillId="0" borderId="14" xfId="1523" applyFont="1" applyFill="1" applyBorder="1" applyAlignment="1">
      <alignment horizontal="justify" vertical="center"/>
    </xf>
    <xf numFmtId="0" fontId="32" fillId="0" borderId="14" xfId="1523" applyFont="1" applyFill="1" applyBorder="1" applyAlignment="1">
      <alignment horizontal="right" vertical="center"/>
    </xf>
    <xf numFmtId="0" fontId="22" fillId="0" borderId="14" xfId="1523" applyFont="1" applyFill="1" applyBorder="1" applyAlignment="1">
      <alignment vertical="center"/>
    </xf>
    <xf numFmtId="4" fontId="22" fillId="0" borderId="14" xfId="1523" applyNumberFormat="1" applyFont="1" applyFill="1" applyBorder="1" applyAlignment="1">
      <alignment horizontal="right" vertical="center"/>
    </xf>
    <xf numFmtId="0" fontId="65" fillId="0" borderId="11" xfId="1523" applyFont="1" applyFill="1" applyBorder="1" applyAlignment="1">
      <alignment horizontal="center" vertical="center" wrapText="1"/>
    </xf>
    <xf numFmtId="0" fontId="66" fillId="0" borderId="0" xfId="2614" applyFont="1" applyFill="1" applyAlignment="1">
      <alignment horizontal="center" vertical="center" wrapText="1"/>
    </xf>
    <xf numFmtId="0" fontId="44" fillId="0" borderId="32" xfId="1180" applyFont="1" applyFill="1" applyBorder="1" applyAlignment="1">
      <alignment horizontal="justify" vertical="center" wrapText="1"/>
    </xf>
    <xf numFmtId="0" fontId="44" fillId="0" borderId="32" xfId="1180" applyFont="1" applyFill="1" applyBorder="1" applyAlignment="1">
      <alignment horizontal="center" vertical="center"/>
    </xf>
    <xf numFmtId="177" fontId="44" fillId="0" borderId="32" xfId="1180" applyNumberFormat="1" applyFont="1" applyFill="1" applyBorder="1" applyAlignment="1">
      <alignment horizontal="right" vertical="center"/>
    </xf>
    <xf numFmtId="178" fontId="44" fillId="0" borderId="32" xfId="1180" applyNumberFormat="1" applyFont="1" applyFill="1" applyBorder="1" applyAlignment="1">
      <alignment horizontal="right" vertical="center"/>
    </xf>
    <xf numFmtId="0" fontId="22" fillId="0" borderId="0" xfId="1523" applyFont="1" applyFill="1" applyAlignment="1" applyProtection="1">
      <alignment vertical="center"/>
      <protection locked="0"/>
    </xf>
    <xf numFmtId="0" fontId="22" fillId="0" borderId="0" xfId="1523" applyFont="1" applyFill="1" applyAlignment="1">
      <alignment vertical="center"/>
    </xf>
    <xf numFmtId="0" fontId="22" fillId="0" borderId="0" xfId="1523" applyFont="1" applyAlignment="1">
      <alignment vertical="center" wrapText="1"/>
    </xf>
    <xf numFmtId="1" fontId="22" fillId="0" borderId="11" xfId="1523" applyNumberFormat="1" applyFont="1" applyFill="1" applyBorder="1" applyAlignment="1" applyProtection="1">
      <alignment horizontal="center" vertical="center" wrapText="1"/>
    </xf>
    <xf numFmtId="0" fontId="58" fillId="0" borderId="0" xfId="2610" applyFont="1" applyFill="1" applyAlignment="1">
      <alignment horizontal="center" vertical="center" wrapText="1"/>
    </xf>
    <xf numFmtId="0" fontId="58" fillId="0" borderId="0" xfId="2610" applyFont="1" applyFill="1" applyAlignment="1">
      <alignment vertical="center"/>
    </xf>
    <xf numFmtId="2" fontId="47" fillId="0" borderId="0" xfId="2610" applyNumberFormat="1" applyFont="1" applyFill="1" applyAlignment="1">
      <alignment vertical="center"/>
    </xf>
    <xf numFmtId="0" fontId="58" fillId="0" borderId="0" xfId="2610" applyFont="1" applyFill="1" applyAlignment="1">
      <alignment horizontal="left" vertical="center"/>
    </xf>
    <xf numFmtId="0" fontId="47" fillId="0" borderId="0" xfId="2610" applyFont="1" applyFill="1" applyAlignment="1">
      <alignment vertical="center"/>
    </xf>
    <xf numFmtId="0" fontId="60" fillId="0" borderId="0" xfId="2610" applyFont="1" applyFill="1" applyAlignment="1">
      <alignment vertical="center"/>
    </xf>
    <xf numFmtId="0" fontId="47" fillId="0" borderId="0" xfId="2629" applyFont="1" applyFill="1" applyAlignment="1">
      <alignment vertical="center"/>
    </xf>
    <xf numFmtId="2" fontId="47" fillId="0" borderId="0" xfId="2629" applyNumberFormat="1" applyFont="1" applyFill="1" applyAlignment="1">
      <alignment vertical="center"/>
    </xf>
    <xf numFmtId="0" fontId="47" fillId="0" borderId="0" xfId="2629" applyFont="1" applyFill="1" applyAlignment="1">
      <alignment horizontal="left" vertical="center"/>
    </xf>
    <xf numFmtId="0" fontId="47" fillId="0" borderId="0" xfId="2609" applyFont="1" applyFill="1" applyAlignment="1">
      <alignment vertical="center"/>
    </xf>
    <xf numFmtId="4" fontId="47" fillId="0" borderId="0" xfId="2629" applyNumberFormat="1" applyFont="1" applyFill="1" applyAlignment="1">
      <alignment vertical="center"/>
    </xf>
    <xf numFmtId="2" fontId="58" fillId="35" borderId="0" xfId="2614" applyNumberFormat="1" applyFont="1" applyFill="1" applyAlignment="1">
      <alignment vertical="center"/>
    </xf>
    <xf numFmtId="2" fontId="58" fillId="0" borderId="0" xfId="2610" applyNumberFormat="1" applyFont="1" applyFill="1" applyAlignment="1">
      <alignment vertical="center"/>
    </xf>
    <xf numFmtId="4" fontId="47" fillId="0" borderId="0" xfId="2612" applyNumberFormat="1" applyFont="1" applyFill="1" applyAlignment="1">
      <alignment vertical="center"/>
    </xf>
    <xf numFmtId="4" fontId="59" fillId="0" borderId="0" xfId="2610" applyNumberFormat="1" applyFont="1" applyFill="1" applyAlignment="1">
      <alignment vertical="center"/>
    </xf>
    <xf numFmtId="2" fontId="47" fillId="0" borderId="0" xfId="2609" applyNumberFormat="1" applyFont="1" applyFill="1" applyAlignment="1">
      <alignment vertical="center"/>
    </xf>
    <xf numFmtId="2" fontId="58" fillId="35" borderId="0" xfId="2610" applyNumberFormat="1" applyFont="1" applyFill="1" applyAlignment="1">
      <alignment vertical="center"/>
    </xf>
    <xf numFmtId="0" fontId="59" fillId="0" borderId="0" xfId="2610" applyFont="1" applyFill="1" applyAlignment="1">
      <alignment horizontal="left" vertical="center"/>
    </xf>
    <xf numFmtId="0" fontId="58" fillId="0" borderId="0" xfId="2609" applyFont="1" applyFill="1" applyAlignment="1">
      <alignment vertical="center"/>
    </xf>
    <xf numFmtId="4" fontId="58" fillId="0" borderId="0" xfId="2612" applyNumberFormat="1" applyFont="1" applyFill="1" applyAlignment="1">
      <alignment vertical="center"/>
    </xf>
    <xf numFmtId="0" fontId="49" fillId="0" borderId="0" xfId="2609" applyFill="1" applyAlignment="1">
      <alignment vertical="center"/>
    </xf>
    <xf numFmtId="0" fontId="59" fillId="0" borderId="0" xfId="2612" applyFont="1" applyFill="1" applyAlignment="1">
      <alignment horizontal="center" vertical="center"/>
    </xf>
    <xf numFmtId="4" fontId="47" fillId="0" borderId="0" xfId="2609" applyNumberFormat="1" applyFont="1" applyFill="1" applyAlignment="1">
      <alignment vertical="center"/>
    </xf>
    <xf numFmtId="4" fontId="47" fillId="0" borderId="0" xfId="2614" applyNumberFormat="1" applyFont="1" applyFill="1" applyAlignment="1">
      <alignment vertical="center"/>
    </xf>
    <xf numFmtId="49" fontId="62" fillId="0" borderId="0" xfId="2609" applyNumberFormat="1" applyFont="1" applyFill="1" applyAlignment="1">
      <alignment vertical="center"/>
    </xf>
    <xf numFmtId="0" fontId="47" fillId="0" borderId="0" xfId="2610" applyFont="1" applyFill="1" applyAlignment="1">
      <alignment horizontal="left" vertical="center"/>
    </xf>
    <xf numFmtId="1" fontId="47" fillId="0" borderId="0" xfId="2610" applyNumberFormat="1" applyFont="1" applyFill="1" applyAlignment="1">
      <alignment vertical="center"/>
    </xf>
    <xf numFmtId="0" fontId="67" fillId="0" borderId="0" xfId="2612" applyFont="1" applyFill="1" applyAlignment="1">
      <alignment vertical="center"/>
    </xf>
    <xf numFmtId="2" fontId="47" fillId="0" borderId="0" xfId="2612" applyNumberFormat="1" applyFont="1" applyFill="1" applyAlignment="1">
      <alignment vertical="center"/>
    </xf>
    <xf numFmtId="0" fontId="60" fillId="0" borderId="0" xfId="2612" applyFont="1" applyFill="1" applyAlignment="1">
      <alignment vertical="center"/>
    </xf>
    <xf numFmtId="2" fontId="58" fillId="0" borderId="0" xfId="2612" applyNumberFormat="1" applyFont="1" applyFill="1" applyAlignment="1">
      <alignment vertical="center"/>
    </xf>
    <xf numFmtId="0" fontId="59" fillId="0" borderId="0" xfId="2612" applyFont="1" applyFill="1" applyAlignment="1">
      <alignment vertical="center"/>
    </xf>
    <xf numFmtId="1" fontId="47" fillId="0" borderId="0" xfId="2612" applyNumberFormat="1" applyFont="1" applyFill="1" applyAlignment="1">
      <alignment vertical="center"/>
    </xf>
    <xf numFmtId="49" fontId="26" fillId="28" borderId="13" xfId="1523" applyNumberFormat="1" applyFont="1" applyFill="1" applyBorder="1" applyAlignment="1">
      <alignment horizontal="left" vertical="center"/>
    </xf>
    <xf numFmtId="49" fontId="26" fillId="28" borderId="13" xfId="1523" applyNumberFormat="1" applyFont="1" applyFill="1" applyBorder="1" applyAlignment="1">
      <alignment horizontal="left" vertical="top"/>
    </xf>
    <xf numFmtId="1" fontId="32" fillId="0" borderId="12" xfId="1538" applyNumberFormat="1" applyFont="1" applyFill="1" applyBorder="1" applyAlignment="1">
      <alignment horizontal="right" vertical="center" wrapText="1"/>
    </xf>
    <xf numFmtId="1" fontId="32" fillId="0" borderId="12" xfId="1538" applyNumberFormat="1" applyFont="1" applyFill="1" applyBorder="1" applyAlignment="1">
      <alignment horizontal="center" vertical="center" wrapText="1"/>
    </xf>
    <xf numFmtId="4" fontId="22" fillId="0" borderId="11" xfId="1458" applyNumberFormat="1" applyFont="1" applyFill="1" applyBorder="1" applyAlignment="1">
      <alignment horizontal="center" vertical="center"/>
    </xf>
    <xf numFmtId="4" fontId="22" fillId="0" borderId="11" xfId="1523" applyNumberFormat="1" applyFont="1" applyFill="1" applyBorder="1" applyAlignment="1">
      <alignment vertical="center"/>
    </xf>
    <xf numFmtId="4" fontId="22" fillId="0" borderId="13" xfId="1523" applyNumberFormat="1" applyFont="1" applyFill="1" applyBorder="1" applyAlignment="1">
      <alignment vertical="center"/>
    </xf>
    <xf numFmtId="1" fontId="43" fillId="0" borderId="12" xfId="1538" applyNumberFormat="1" applyFont="1" applyFill="1" applyBorder="1" applyAlignment="1">
      <alignment horizontal="right" vertical="center" wrapText="1"/>
    </xf>
    <xf numFmtId="0" fontId="22" fillId="0" borderId="11" xfId="1523" applyFont="1" applyFill="1" applyBorder="1" applyAlignment="1">
      <alignment horizontal="justify" vertical="center" wrapText="1"/>
    </xf>
    <xf numFmtId="0" fontId="32" fillId="0" borderId="11" xfId="1523" applyFont="1" applyFill="1" applyBorder="1" applyAlignment="1">
      <alignment horizontal="right" vertical="center" wrapText="1"/>
    </xf>
    <xf numFmtId="4" fontId="32" fillId="0" borderId="11" xfId="1469" applyNumberFormat="1" applyFont="1" applyFill="1" applyBorder="1" applyAlignment="1" applyProtection="1">
      <alignment horizontal="right" vertical="center"/>
    </xf>
    <xf numFmtId="0" fontId="22" fillId="0" borderId="11" xfId="1523" applyFont="1" applyFill="1" applyBorder="1" applyAlignment="1">
      <alignment horizontal="center" vertical="center"/>
    </xf>
    <xf numFmtId="0" fontId="33" fillId="0" borderId="11" xfId="1523" applyFont="1" applyFill="1" applyBorder="1" applyAlignment="1">
      <alignment horizontal="right" vertical="center" wrapText="1"/>
    </xf>
    <xf numFmtId="4" fontId="33" fillId="0" borderId="11" xfId="1523" applyNumberFormat="1" applyFont="1" applyFill="1" applyBorder="1" applyAlignment="1" applyProtection="1">
      <alignment horizontal="right" vertical="center"/>
      <protection locked="0"/>
    </xf>
    <xf numFmtId="4" fontId="30" fillId="0" borderId="11" xfId="1523" applyNumberFormat="1" applyFont="1" applyFill="1" applyBorder="1" applyAlignment="1" applyProtection="1">
      <alignment horizontal="right" vertical="center"/>
      <protection locked="0"/>
    </xf>
    <xf numFmtId="4" fontId="30" fillId="0" borderId="11" xfId="1523" applyNumberFormat="1" applyFont="1" applyFill="1" applyBorder="1" applyAlignment="1">
      <alignment vertical="center"/>
    </xf>
    <xf numFmtId="49" fontId="32" fillId="0" borderId="11" xfId="1523" applyNumberFormat="1" applyFont="1" applyFill="1" applyBorder="1" applyAlignment="1">
      <alignment horizontal="right" vertical="center"/>
    </xf>
    <xf numFmtId="4" fontId="32" fillId="0" borderId="11" xfId="1523" applyNumberFormat="1" applyFont="1" applyFill="1" applyBorder="1" applyAlignment="1" applyProtection="1">
      <alignment horizontal="right" vertical="center"/>
      <protection locked="0"/>
    </xf>
    <xf numFmtId="0" fontId="33" fillId="0" borderId="11" xfId="1458" applyFont="1" applyFill="1" applyBorder="1" applyAlignment="1">
      <alignment horizontal="center" vertical="center" wrapText="1"/>
    </xf>
    <xf numFmtId="4" fontId="33" fillId="0" borderId="11" xfId="1458" applyNumberFormat="1" applyFont="1" applyFill="1" applyBorder="1" applyAlignment="1" applyProtection="1">
      <alignment vertical="center"/>
      <protection locked="0"/>
    </xf>
    <xf numFmtId="0" fontId="30" fillId="0" borderId="11" xfId="1458" applyFont="1" applyFill="1" applyBorder="1" applyAlignment="1">
      <alignment horizontal="center" vertical="center" wrapText="1"/>
    </xf>
    <xf numFmtId="0" fontId="22" fillId="0" borderId="14" xfId="1458" applyFont="1" applyFill="1" applyBorder="1" applyAlignment="1">
      <alignment horizontal="justify" vertical="center" wrapText="1"/>
    </xf>
    <xf numFmtId="1" fontId="43" fillId="0" borderId="15" xfId="1538" applyNumberFormat="1" applyFont="1" applyFill="1" applyBorder="1" applyAlignment="1">
      <alignment horizontal="right" vertical="center" wrapText="1"/>
    </xf>
    <xf numFmtId="1" fontId="32" fillId="0" borderId="15" xfId="1538" applyNumberFormat="1" applyFont="1" applyFill="1" applyBorder="1" applyAlignment="1">
      <alignment horizontal="center" vertical="center" wrapText="1"/>
    </xf>
    <xf numFmtId="4" fontId="22" fillId="0" borderId="14" xfId="1458" applyNumberFormat="1" applyFont="1" applyFill="1" applyBorder="1" applyAlignment="1">
      <alignment horizontal="center" vertical="center"/>
    </xf>
    <xf numFmtId="4" fontId="22" fillId="0" borderId="16" xfId="1523" applyNumberFormat="1" applyFont="1" applyFill="1" applyBorder="1" applyAlignment="1">
      <alignment vertical="center"/>
    </xf>
    <xf numFmtId="0" fontId="44" fillId="0" borderId="1" xfId="1458" applyFont="1" applyFill="1" applyBorder="1" applyAlignment="1">
      <alignment horizontal="justify" vertical="center" wrapText="1"/>
    </xf>
    <xf numFmtId="0" fontId="44" fillId="0" borderId="1" xfId="372" applyFont="1" applyFill="1" applyBorder="1" applyAlignment="1">
      <alignment horizontal="center" vertical="center" wrapText="1"/>
    </xf>
    <xf numFmtId="4" fontId="44" fillId="0" borderId="1" xfId="506" applyNumberFormat="1" applyFont="1" applyFill="1" applyBorder="1" applyAlignment="1">
      <alignment horizontal="center" vertical="center"/>
    </xf>
    <xf numFmtId="2" fontId="47" fillId="0" borderId="1" xfId="2582" applyNumberFormat="1" applyFont="1" applyFill="1" applyBorder="1" applyAlignment="1">
      <alignment horizontal="center" vertical="center"/>
    </xf>
    <xf numFmtId="171" fontId="47" fillId="0" borderId="1" xfId="2582" applyNumberFormat="1" applyFont="1" applyFill="1" applyBorder="1" applyAlignment="1">
      <alignment horizontal="center" vertical="center"/>
    </xf>
    <xf numFmtId="2" fontId="44" fillId="0" borderId="1" xfId="372" applyNumberFormat="1" applyFont="1" applyFill="1" applyBorder="1" applyAlignment="1">
      <alignment horizontal="center" vertical="center" wrapText="1"/>
    </xf>
    <xf numFmtId="178" fontId="44" fillId="0" borderId="1" xfId="1180" applyNumberFormat="1" applyFont="1" applyFill="1" applyBorder="1" applyAlignment="1">
      <alignment horizontal="center" vertical="center" wrapText="1"/>
    </xf>
    <xf numFmtId="178" fontId="44" fillId="0" borderId="32" xfId="1180" applyNumberFormat="1" applyFont="1" applyFill="1" applyBorder="1" applyAlignment="1">
      <alignment horizontal="center" vertical="center" wrapText="1"/>
    </xf>
    <xf numFmtId="171" fontId="22" fillId="0" borderId="0" xfId="1458" applyNumberFormat="1" applyFont="1" applyFill="1" applyAlignment="1" applyProtection="1">
      <alignment horizontal="center" vertical="center" wrapText="1"/>
      <protection locked="0"/>
    </xf>
    <xf numFmtId="172" fontId="42" fillId="0" borderId="0" xfId="1523" applyNumberFormat="1" applyFont="1" applyFill="1" applyAlignment="1" applyProtection="1">
      <alignment vertical="center"/>
    </xf>
    <xf numFmtId="0" fontId="22" fillId="0" borderId="0" xfId="1458" applyFont="1" applyBorder="1"/>
    <xf numFmtId="10" fontId="22" fillId="0" borderId="11" xfId="1" applyNumberFormat="1" applyFont="1" applyFill="1" applyBorder="1" applyAlignment="1" applyProtection="1">
      <alignment horizontal="right" vertical="center"/>
    </xf>
    <xf numFmtId="4" fontId="22" fillId="0" borderId="0" xfId="1458" applyNumberFormat="1" applyFont="1" applyBorder="1" applyProtection="1">
      <protection locked="0"/>
    </xf>
    <xf numFmtId="0" fontId="22" fillId="0" borderId="27" xfId="1458" applyFont="1" applyBorder="1"/>
    <xf numFmtId="0" fontId="30" fillId="0" borderId="14" xfId="1458" applyFont="1" applyFill="1" applyBorder="1" applyAlignment="1">
      <alignment horizontal="center" vertical="center" wrapText="1"/>
    </xf>
    <xf numFmtId="0" fontId="32" fillId="0" borderId="14" xfId="1458" applyFont="1" applyFill="1" applyBorder="1" applyAlignment="1">
      <alignment horizontal="center" vertical="center" wrapText="1"/>
    </xf>
    <xf numFmtId="4" fontId="32" fillId="0" borderId="14" xfId="1458" applyNumberFormat="1" applyFont="1" applyFill="1" applyBorder="1" applyAlignment="1" applyProtection="1">
      <alignment vertical="center"/>
      <protection locked="0"/>
    </xf>
    <xf numFmtId="0" fontId="22" fillId="0" borderId="14" xfId="1458" applyFont="1" applyFill="1" applyBorder="1" applyAlignment="1">
      <alignment horizontal="center" vertical="center"/>
    </xf>
    <xf numFmtId="4" fontId="22" fillId="0" borderId="14" xfId="1458" applyNumberFormat="1" applyFont="1" applyFill="1" applyBorder="1" applyAlignment="1" applyProtection="1">
      <alignment vertical="center"/>
      <protection locked="0"/>
    </xf>
    <xf numFmtId="4" fontId="22" fillId="0" borderId="16" xfId="1458" applyNumberFormat="1" applyFont="1" applyFill="1" applyBorder="1" applyAlignment="1" applyProtection="1">
      <alignment vertical="center"/>
      <protection locked="0"/>
    </xf>
    <xf numFmtId="4" fontId="22" fillId="0" borderId="16" xfId="1458" applyNumberFormat="1" applyFont="1" applyBorder="1" applyAlignment="1">
      <alignment horizontal="right" vertical="center"/>
    </xf>
    <xf numFmtId="166" fontId="22" fillId="0" borderId="27" xfId="1538" applyNumberFormat="1" applyFont="1" applyBorder="1" applyAlignment="1" applyProtection="1">
      <protection locked="0"/>
    </xf>
    <xf numFmtId="49" fontId="58" fillId="35" borderId="0" xfId="2614" applyNumberFormat="1" applyFont="1" applyFill="1" applyAlignment="1">
      <alignment horizontal="center" vertical="center" wrapText="1"/>
    </xf>
    <xf numFmtId="4" fontId="30" fillId="0" borderId="11" xfId="1458" applyNumberFormat="1" applyFont="1" applyFill="1" applyBorder="1" applyAlignment="1" applyProtection="1">
      <alignment horizontal="right" vertical="center"/>
      <protection locked="0"/>
    </xf>
    <xf numFmtId="0" fontId="22" fillId="0" borderId="14" xfId="1523" applyFont="1" applyBorder="1" applyAlignment="1">
      <alignment horizontal="center" vertical="center" wrapText="1"/>
    </xf>
    <xf numFmtId="4" fontId="22" fillId="0" borderId="14" xfId="1523" applyNumberFormat="1" applyFont="1" applyBorder="1" applyAlignment="1">
      <alignment horizontal="center" vertical="center"/>
    </xf>
    <xf numFmtId="1" fontId="22" fillId="0" borderId="11" xfId="1523" applyNumberFormat="1" applyFont="1" applyBorder="1" applyAlignment="1">
      <alignment horizontal="center" vertical="center" wrapText="1"/>
    </xf>
    <xf numFmtId="0" fontId="22" fillId="0" borderId="11" xfId="1523" applyFont="1" applyBorder="1" applyAlignment="1" applyProtection="1">
      <alignment horizontal="center" vertical="center" wrapText="1"/>
      <protection locked="0"/>
    </xf>
    <xf numFmtId="0" fontId="30" fillId="0" borderId="11" xfId="1523" applyFont="1" applyFill="1" applyBorder="1" applyAlignment="1" applyProtection="1">
      <alignment horizontal="center" vertical="center" wrapText="1"/>
      <protection locked="0"/>
    </xf>
    <xf numFmtId="172" fontId="30" fillId="0" borderId="11" xfId="1538" applyNumberFormat="1" applyFont="1" applyFill="1" applyBorder="1" applyAlignment="1" applyProtection="1">
      <alignment horizontal="right" vertical="center" wrapText="1"/>
    </xf>
    <xf numFmtId="1" fontId="22" fillId="0" borderId="11" xfId="1523" applyNumberFormat="1" applyFont="1" applyFill="1" applyBorder="1" applyAlignment="1" applyProtection="1">
      <alignment horizontal="center" vertical="center" wrapText="1"/>
    </xf>
    <xf numFmtId="0" fontId="22" fillId="0" borderId="11" xfId="1523" applyFont="1" applyFill="1" applyBorder="1" applyAlignment="1" applyProtection="1">
      <alignment horizontal="left" vertical="center" wrapText="1"/>
    </xf>
    <xf numFmtId="172" fontId="22" fillId="0" borderId="11" xfId="1523" applyNumberFormat="1" applyFont="1" applyBorder="1" applyAlignment="1" applyProtection="1">
      <alignment horizontal="center" vertical="center" wrapText="1"/>
    </xf>
    <xf numFmtId="172" fontId="22" fillId="0" borderId="11" xfId="1523" applyNumberFormat="1" applyFont="1" applyFill="1" applyBorder="1" applyAlignment="1" applyProtection="1">
      <alignment horizontal="right" vertical="center" wrapText="1"/>
    </xf>
    <xf numFmtId="0" fontId="22" fillId="0" borderId="10" xfId="1523" applyFont="1" applyBorder="1" applyAlignment="1" applyProtection="1">
      <alignment horizontal="center" vertical="center" wrapText="1"/>
      <protection locked="0"/>
    </xf>
    <xf numFmtId="172" fontId="42" fillId="0" borderId="0" xfId="1523" applyNumberFormat="1" applyFont="1" applyFill="1" applyAlignment="1" applyProtection="1">
      <alignment horizontal="left" vertical="center"/>
      <protection locked="0"/>
    </xf>
    <xf numFmtId="0" fontId="22" fillId="0" borderId="11" xfId="1523" applyFont="1" applyBorder="1" applyAlignment="1" applyProtection="1">
      <alignment horizontal="center" vertical="center" wrapText="1"/>
    </xf>
    <xf numFmtId="0" fontId="26" fillId="28" borderId="10" xfId="1458" applyFont="1" applyFill="1" applyBorder="1" applyAlignment="1" applyProtection="1">
      <alignment horizontal="center" vertical="center"/>
      <protection locked="0"/>
    </xf>
    <xf numFmtId="0" fontId="26" fillId="28" borderId="10" xfId="1523" applyFont="1" applyFill="1" applyBorder="1" applyAlignment="1" applyProtection="1">
      <alignment horizontal="center" vertical="center"/>
      <protection locked="0"/>
    </xf>
    <xf numFmtId="0" fontId="68" fillId="28" borderId="10" xfId="1523" applyFont="1" applyFill="1" applyBorder="1" applyAlignment="1">
      <alignment horizontal="center" vertical="center"/>
    </xf>
    <xf numFmtId="0" fontId="26" fillId="28" borderId="11" xfId="1458" applyFont="1" applyFill="1" applyBorder="1" applyAlignment="1" applyProtection="1">
      <alignment horizontal="center" vertical="center"/>
      <protection locked="0"/>
    </xf>
    <xf numFmtId="0" fontId="26" fillId="28" borderId="12" xfId="1523" applyFont="1" applyFill="1" applyBorder="1" applyAlignment="1">
      <alignment horizontal="right" vertical="center"/>
    </xf>
    <xf numFmtId="0" fontId="26" fillId="28" borderId="14" xfId="1458" applyFont="1" applyFill="1" applyBorder="1" applyAlignment="1" applyProtection="1">
      <alignment horizontal="center" vertical="center"/>
      <protection locked="0"/>
    </xf>
    <xf numFmtId="0" fontId="41" fillId="27" borderId="21" xfId="1458" applyFont="1" applyFill="1" applyBorder="1" applyAlignment="1" applyProtection="1">
      <alignment horizontal="center" vertical="center" wrapText="1"/>
      <protection locked="0"/>
    </xf>
    <xf numFmtId="0" fontId="41" fillId="27" borderId="26" xfId="1458" applyFont="1" applyFill="1" applyBorder="1" applyAlignment="1" applyProtection="1">
      <alignment horizontal="center" vertical="center" wrapText="1"/>
      <protection locked="0"/>
    </xf>
    <xf numFmtId="0" fontId="41" fillId="27" borderId="17" xfId="1458" applyFont="1" applyFill="1" applyBorder="1" applyAlignment="1" applyProtection="1">
      <alignment horizontal="center" vertical="center" wrapText="1"/>
      <protection locked="0"/>
    </xf>
    <xf numFmtId="0" fontId="26" fillId="28" borderId="11" xfId="1523" applyFont="1" applyFill="1" applyBorder="1" applyAlignment="1" applyProtection="1">
      <alignment horizontal="center" vertical="center" wrapText="1"/>
      <protection locked="0"/>
    </xf>
    <xf numFmtId="0" fontId="26" fillId="28" borderId="12" xfId="1523" applyFont="1" applyFill="1" applyBorder="1" applyAlignment="1">
      <alignment horizontal="right" vertical="top"/>
    </xf>
    <xf numFmtId="0" fontId="26" fillId="28" borderId="12" xfId="1458" applyFont="1" applyFill="1" applyBorder="1" applyAlignment="1" applyProtection="1">
      <alignment horizontal="center" vertical="center"/>
      <protection locked="0"/>
    </xf>
    <xf numFmtId="0" fontId="26" fillId="28" borderId="0" xfId="1458" applyFont="1" applyFill="1" applyBorder="1" applyAlignment="1" applyProtection="1">
      <alignment horizontal="center" vertical="center"/>
      <protection locked="0"/>
    </xf>
    <xf numFmtId="0" fontId="26" fillId="28" borderId="13" xfId="1458" applyFont="1" applyFill="1" applyBorder="1" applyAlignment="1" applyProtection="1">
      <alignment horizontal="center" vertical="center"/>
      <protection locked="0"/>
    </xf>
    <xf numFmtId="0" fontId="26" fillId="28" borderId="15" xfId="1458" applyFont="1" applyFill="1" applyBorder="1" applyAlignment="1" applyProtection="1">
      <alignment horizontal="center" vertical="center"/>
      <protection locked="0"/>
    </xf>
    <xf numFmtId="0" fontId="26" fillId="28" borderId="27" xfId="1458" applyFont="1" applyFill="1" applyBorder="1" applyAlignment="1" applyProtection="1">
      <alignment horizontal="center" vertical="center"/>
      <protection locked="0"/>
    </xf>
    <xf numFmtId="0" fontId="26" fillId="28" borderId="16" xfId="1458" applyFont="1" applyFill="1" applyBorder="1" applyAlignment="1" applyProtection="1">
      <alignment horizontal="center" vertical="center"/>
      <protection locked="0"/>
    </xf>
    <xf numFmtId="0" fontId="26" fillId="28" borderId="15" xfId="1523" applyFont="1" applyFill="1" applyBorder="1" applyAlignment="1">
      <alignment horizontal="right" vertical="center"/>
    </xf>
    <xf numFmtId="0" fontId="26" fillId="28" borderId="11" xfId="1523" applyFont="1" applyFill="1" applyBorder="1" applyAlignment="1" applyProtection="1">
      <alignment horizontal="center" vertical="center" wrapText="1"/>
    </xf>
    <xf numFmtId="172" fontId="34" fillId="0" borderId="14" xfId="77" applyNumberFormat="1" applyFont="1" applyBorder="1" applyAlignment="1" applyProtection="1">
      <alignment horizontal="center" vertical="center"/>
    </xf>
    <xf numFmtId="10" fontId="34" fillId="0" borderId="14" xfId="77" applyNumberFormat="1" applyFont="1" applyBorder="1" applyAlignment="1" applyProtection="1">
      <alignment horizontal="center" vertical="center"/>
    </xf>
    <xf numFmtId="0" fontId="35" fillId="28" borderId="1" xfId="1458" applyFont="1" applyFill="1" applyBorder="1" applyAlignment="1">
      <alignment horizontal="center" vertical="center"/>
    </xf>
    <xf numFmtId="0" fontId="35" fillId="0" borderId="18" xfId="1458" applyFont="1" applyBorder="1" applyAlignment="1">
      <alignment horizontal="center" vertical="center" wrapText="1"/>
    </xf>
    <xf numFmtId="0" fontId="35" fillId="0" borderId="19" xfId="1458" applyFont="1" applyBorder="1" applyAlignment="1">
      <alignment horizontal="center" vertical="center" wrapText="1"/>
    </xf>
    <xf numFmtId="0" fontId="35" fillId="0" borderId="1" xfId="1458" applyFont="1" applyBorder="1" applyAlignment="1">
      <alignment horizontal="center" vertical="center"/>
    </xf>
    <xf numFmtId="0" fontId="35" fillId="25" borderId="10" xfId="1458" applyFont="1" applyFill="1" applyBorder="1" applyAlignment="1">
      <alignment horizontal="center" vertical="center" wrapText="1"/>
    </xf>
    <xf numFmtId="0" fontId="35" fillId="0" borderId="18" xfId="1458" applyFont="1" applyBorder="1" applyAlignment="1">
      <alignment horizontal="center" vertical="center"/>
    </xf>
    <xf numFmtId="10" fontId="34" fillId="0" borderId="1" xfId="1538" applyNumberFormat="1" applyFont="1" applyBorder="1" applyAlignment="1" applyProtection="1">
      <alignment horizontal="center" vertical="center"/>
    </xf>
    <xf numFmtId="172" fontId="34" fillId="0" borderId="20" xfId="1458" applyNumberFormat="1" applyFont="1" applyBorder="1" applyAlignment="1">
      <alignment horizontal="center" vertical="center"/>
    </xf>
    <xf numFmtId="0" fontId="35" fillId="0" borderId="25" xfId="1458" applyFont="1" applyBorder="1" applyAlignment="1">
      <alignment horizontal="center" vertical="center"/>
    </xf>
    <xf numFmtId="172" fontId="35" fillId="0" borderId="25" xfId="1538" applyNumberFormat="1" applyFont="1" applyBorder="1" applyAlignment="1" applyProtection="1">
      <alignment horizontal="center" vertical="center"/>
    </xf>
    <xf numFmtId="1" fontId="34" fillId="0" borderId="14" xfId="1458" applyNumberFormat="1" applyFont="1" applyBorder="1" applyAlignment="1">
      <alignment horizontal="center" vertical="center" wrapText="1"/>
    </xf>
    <xf numFmtId="168" fontId="34" fillId="0" borderId="14" xfId="77" applyFont="1" applyBorder="1" applyAlignment="1" applyProtection="1">
      <alignment horizontal="center" vertical="center"/>
    </xf>
    <xf numFmtId="0" fontId="34" fillId="0" borderId="15" xfId="1458" applyFont="1" applyBorder="1" applyAlignment="1">
      <alignment horizontal="center" vertical="center"/>
    </xf>
    <xf numFmtId="10" fontId="35" fillId="0" borderId="1" xfId="1538" applyNumberFormat="1" applyFont="1" applyBorder="1" applyAlignment="1" applyProtection="1">
      <alignment horizontal="center" vertical="center"/>
    </xf>
    <xf numFmtId="0" fontId="35" fillId="0" borderId="20" xfId="1458" applyFont="1" applyBorder="1" applyAlignment="1">
      <alignment horizontal="center" vertical="center"/>
    </xf>
    <xf numFmtId="172" fontId="35" fillId="0" borderId="20" xfId="1538" applyNumberFormat="1" applyFont="1" applyBorder="1" applyAlignment="1" applyProtection="1">
      <alignment horizontal="center" vertical="center"/>
    </xf>
    <xf numFmtId="10" fontId="35" fillId="0" borderId="18" xfId="1458" applyNumberFormat="1" applyFont="1" applyBorder="1" applyAlignment="1">
      <alignment horizontal="center" vertical="center"/>
    </xf>
    <xf numFmtId="172" fontId="35" fillId="0" borderId="1" xfId="1458" applyNumberFormat="1" applyFont="1" applyBorder="1" applyAlignment="1">
      <alignment horizontal="center" vertical="center"/>
    </xf>
    <xf numFmtId="0" fontId="58" fillId="0" borderId="0" xfId="2610" applyFont="1" applyFill="1" applyAlignment="1">
      <alignment horizontal="center" vertical="center" wrapText="1"/>
    </xf>
    <xf numFmtId="0" fontId="61" fillId="0" borderId="0" xfId="2610" applyFont="1" applyFill="1" applyAlignment="1">
      <alignment horizontal="center" vertical="center" wrapText="1"/>
    </xf>
    <xf numFmtId="0" fontId="47" fillId="0" borderId="0" xfId="2614" applyFont="1" applyFill="1" applyAlignment="1">
      <alignment horizontal="justify" vertical="center" wrapText="1"/>
    </xf>
    <xf numFmtId="0" fontId="38" fillId="0" borderId="0" xfId="1522" applyFont="1" applyFill="1" applyBorder="1" applyAlignment="1">
      <alignment horizontal="center" vertical="center"/>
    </xf>
    <xf numFmtId="0" fontId="39" fillId="0" borderId="0" xfId="502" applyFont="1" applyFill="1" applyBorder="1" applyAlignment="1">
      <alignment horizontal="justify" vertical="center" wrapText="1"/>
    </xf>
    <xf numFmtId="0" fontId="40" fillId="0" borderId="0" xfId="502" applyFont="1" applyBorder="1" applyAlignment="1">
      <alignment horizontal="center" vertical="center" wrapText="1"/>
    </xf>
    <xf numFmtId="0" fontId="56" fillId="28" borderId="1" xfId="1180" applyFont="1" applyFill="1" applyBorder="1" applyAlignment="1">
      <alignment horizontal="center" vertical="center"/>
    </xf>
  </cellXfs>
  <cellStyles count="2631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20% - Ênfase1 2" xfId="8" xr:uid="{00000000-0005-0000-0000-000006000000}"/>
    <cellStyle name="20% - Ênfase2 2" xfId="9" xr:uid="{00000000-0005-0000-0000-000007000000}"/>
    <cellStyle name="20% - Ênfase3 2" xfId="10" xr:uid="{00000000-0005-0000-0000-000008000000}"/>
    <cellStyle name="20% - Ênfase4 2" xfId="11" xr:uid="{00000000-0005-0000-0000-000009000000}"/>
    <cellStyle name="20% - Ênfase5 2" xfId="12" xr:uid="{00000000-0005-0000-0000-00000A000000}"/>
    <cellStyle name="20% - Ênfase6 2" xfId="13" xr:uid="{00000000-0005-0000-0000-00000B000000}"/>
    <cellStyle name="40% - Accent1" xfId="14" xr:uid="{00000000-0005-0000-0000-00000C000000}"/>
    <cellStyle name="40% - Accent2" xfId="15" xr:uid="{00000000-0005-0000-0000-00000D000000}"/>
    <cellStyle name="40% - Accent3" xfId="16" xr:uid="{00000000-0005-0000-0000-00000E000000}"/>
    <cellStyle name="40% - Accent4" xfId="17" xr:uid="{00000000-0005-0000-0000-00000F000000}"/>
    <cellStyle name="40% - Accent5" xfId="18" xr:uid="{00000000-0005-0000-0000-000010000000}"/>
    <cellStyle name="40% - Accent6" xfId="19" xr:uid="{00000000-0005-0000-0000-000011000000}"/>
    <cellStyle name="40% - Ênfase1 2" xfId="20" xr:uid="{00000000-0005-0000-0000-000012000000}"/>
    <cellStyle name="40% - Ênfase2 2" xfId="21" xr:uid="{00000000-0005-0000-0000-000013000000}"/>
    <cellStyle name="40% - Ênfase3 2" xfId="22" xr:uid="{00000000-0005-0000-0000-000014000000}"/>
    <cellStyle name="40% - Ênfase4 2" xfId="23" xr:uid="{00000000-0005-0000-0000-000015000000}"/>
    <cellStyle name="40% - Ênfase5 2" xfId="24" xr:uid="{00000000-0005-0000-0000-000016000000}"/>
    <cellStyle name="40% - Ênfase6 2" xfId="25" xr:uid="{00000000-0005-0000-0000-000017000000}"/>
    <cellStyle name="60% - Accent1" xfId="26" xr:uid="{00000000-0005-0000-0000-000018000000}"/>
    <cellStyle name="60% - Accent2" xfId="27" xr:uid="{00000000-0005-0000-0000-000019000000}"/>
    <cellStyle name="60% - Accent3" xfId="28" xr:uid="{00000000-0005-0000-0000-00001A000000}"/>
    <cellStyle name="60% - Accent4" xfId="29" xr:uid="{00000000-0005-0000-0000-00001B000000}"/>
    <cellStyle name="60% - Accent5" xfId="30" xr:uid="{00000000-0005-0000-0000-00001C000000}"/>
    <cellStyle name="60% - Accent6" xfId="31" xr:uid="{00000000-0005-0000-0000-00001D000000}"/>
    <cellStyle name="60% - Ênfase1 2" xfId="32" xr:uid="{00000000-0005-0000-0000-00001E000000}"/>
    <cellStyle name="60% - Ênfase2 2" xfId="33" xr:uid="{00000000-0005-0000-0000-00001F000000}"/>
    <cellStyle name="60% - Ênfase3 2" xfId="34" xr:uid="{00000000-0005-0000-0000-000020000000}"/>
    <cellStyle name="60% - Ênfase4 2" xfId="35" xr:uid="{00000000-0005-0000-0000-000021000000}"/>
    <cellStyle name="60% - Ênfase5 2" xfId="36" xr:uid="{00000000-0005-0000-0000-000022000000}"/>
    <cellStyle name="60% - Ênfase6 2" xfId="37" xr:uid="{00000000-0005-0000-0000-000023000000}"/>
    <cellStyle name="Accent1" xfId="38" xr:uid="{00000000-0005-0000-0000-000024000000}"/>
    <cellStyle name="Accent2" xfId="39" xr:uid="{00000000-0005-0000-0000-000025000000}"/>
    <cellStyle name="Accent3" xfId="40" xr:uid="{00000000-0005-0000-0000-000026000000}"/>
    <cellStyle name="Accent4" xfId="41" xr:uid="{00000000-0005-0000-0000-000027000000}"/>
    <cellStyle name="Accent5" xfId="42" xr:uid="{00000000-0005-0000-0000-000028000000}"/>
    <cellStyle name="Accent6" xfId="43" xr:uid="{00000000-0005-0000-0000-000029000000}"/>
    <cellStyle name="Bad" xfId="2584" xr:uid="{00000000-0005-0000-0000-00002A000000}"/>
    <cellStyle name="Bad 1" xfId="44" xr:uid="{00000000-0005-0000-0000-00002B000000}"/>
    <cellStyle name="Bom 2" xfId="45" xr:uid="{00000000-0005-0000-0000-00002C000000}"/>
    <cellStyle name="cabeçalho de tabela" xfId="46" xr:uid="{00000000-0005-0000-0000-00002D000000}"/>
    <cellStyle name="Calculation" xfId="47" xr:uid="{00000000-0005-0000-0000-00002E000000}"/>
    <cellStyle name="Calculation 2" xfId="48" xr:uid="{00000000-0005-0000-0000-00002F000000}"/>
    <cellStyle name="Calculation 3" xfId="49" xr:uid="{00000000-0005-0000-0000-000030000000}"/>
    <cellStyle name="Cálculo 2" xfId="51" xr:uid="{00000000-0005-0000-0000-000031000000}"/>
    <cellStyle name="Cálculo 3" xfId="52" xr:uid="{00000000-0005-0000-0000-000032000000}"/>
    <cellStyle name="Célula de Verificação 2" xfId="53" xr:uid="{00000000-0005-0000-0000-000033000000}"/>
    <cellStyle name="Célula Vinculada 2" xfId="54" xr:uid="{00000000-0005-0000-0000-000034000000}"/>
    <cellStyle name="Check Cell" xfId="50" xr:uid="{00000000-0005-0000-0000-000035000000}"/>
    <cellStyle name="Comma 10 2" xfId="2585" xr:uid="{00000000-0005-0000-0000-000036000000}"/>
    <cellStyle name="Comma 10 2 2" xfId="2586" xr:uid="{00000000-0005-0000-0000-000037000000}"/>
    <cellStyle name="Ênfase1 2" xfId="2576" xr:uid="{00000000-0005-0000-0000-000038000000}"/>
    <cellStyle name="Ênfase2 2" xfId="2577" xr:uid="{00000000-0005-0000-0000-000039000000}"/>
    <cellStyle name="Ênfase3 2" xfId="2578" xr:uid="{00000000-0005-0000-0000-00003A000000}"/>
    <cellStyle name="Ênfase4 2" xfId="2579" xr:uid="{00000000-0005-0000-0000-00003B000000}"/>
    <cellStyle name="Ênfase5 2" xfId="2580" xr:uid="{00000000-0005-0000-0000-00003C000000}"/>
    <cellStyle name="Ênfase6 2" xfId="2581" xr:uid="{00000000-0005-0000-0000-00003D000000}"/>
    <cellStyle name="Entrada 2" xfId="55" xr:uid="{00000000-0005-0000-0000-00003E000000}"/>
    <cellStyle name="Entrada 3" xfId="56" xr:uid="{00000000-0005-0000-0000-00003F000000}"/>
    <cellStyle name="Euro" xfId="57" xr:uid="{00000000-0005-0000-0000-000040000000}"/>
    <cellStyle name="Explanatory Text" xfId="58" xr:uid="{00000000-0005-0000-0000-000041000000}"/>
    <cellStyle name="Good" xfId="2587" xr:uid="{00000000-0005-0000-0000-000042000000}"/>
    <cellStyle name="Good 2" xfId="59" xr:uid="{00000000-0005-0000-0000-000043000000}"/>
    <cellStyle name="Heading 1" xfId="2588" xr:uid="{00000000-0005-0000-0000-000044000000}"/>
    <cellStyle name="Heading 1 3" xfId="60" xr:uid="{00000000-0005-0000-0000-000045000000}"/>
    <cellStyle name="Heading 2" xfId="2589" xr:uid="{00000000-0005-0000-0000-000046000000}"/>
    <cellStyle name="Heading 2 4" xfId="61" xr:uid="{00000000-0005-0000-0000-000047000000}"/>
    <cellStyle name="Heading 3" xfId="62" xr:uid="{00000000-0005-0000-0000-000048000000}"/>
    <cellStyle name="Heading 4" xfId="63" xr:uid="{00000000-0005-0000-0000-000049000000}"/>
    <cellStyle name="Incorreto 2" xfId="64" xr:uid="{00000000-0005-0000-0000-00004A000000}"/>
    <cellStyle name="Input" xfId="65" xr:uid="{00000000-0005-0000-0000-00004B000000}"/>
    <cellStyle name="Input 2" xfId="66" xr:uid="{00000000-0005-0000-0000-00004C000000}"/>
    <cellStyle name="Input 3" xfId="67" xr:uid="{00000000-0005-0000-0000-00004D000000}"/>
    <cellStyle name="Linked Cell" xfId="68" xr:uid="{00000000-0005-0000-0000-00004E000000}"/>
    <cellStyle name="Moeda 2" xfId="69" xr:uid="{00000000-0005-0000-0000-00004F000000}"/>
    <cellStyle name="Moeda 2 2" xfId="70" xr:uid="{00000000-0005-0000-0000-000050000000}"/>
    <cellStyle name="Moeda 3" xfId="71" xr:uid="{00000000-0005-0000-0000-000051000000}"/>
    <cellStyle name="Moeda 3 2" xfId="72" xr:uid="{00000000-0005-0000-0000-000052000000}"/>
    <cellStyle name="Moeda 3 3" xfId="73" xr:uid="{00000000-0005-0000-0000-000053000000}"/>
    <cellStyle name="Moeda 3 3 2" xfId="74" xr:uid="{00000000-0005-0000-0000-000054000000}"/>
    <cellStyle name="Moeda 3 3 2 2" xfId="75" xr:uid="{00000000-0005-0000-0000-000055000000}"/>
    <cellStyle name="Moeda 3 3 3" xfId="76" xr:uid="{00000000-0005-0000-0000-000056000000}"/>
    <cellStyle name="Moeda 4" xfId="77" xr:uid="{00000000-0005-0000-0000-000057000000}"/>
    <cellStyle name="Moeda 5" xfId="78" xr:uid="{00000000-0005-0000-0000-000058000000}"/>
    <cellStyle name="Moeda 5 2" xfId="79" xr:uid="{00000000-0005-0000-0000-000059000000}"/>
    <cellStyle name="Moeda 5 2 2" xfId="80" xr:uid="{00000000-0005-0000-0000-00005A000000}"/>
    <cellStyle name="Moeda 5 3" xfId="81" xr:uid="{00000000-0005-0000-0000-00005B000000}"/>
    <cellStyle name="Moeda 5 4" xfId="82" xr:uid="{00000000-0005-0000-0000-00005C000000}"/>
    <cellStyle name="Moeda 6" xfId="83" xr:uid="{00000000-0005-0000-0000-00005D000000}"/>
    <cellStyle name="Moeda 7" xfId="2590" xr:uid="{00000000-0005-0000-0000-00005E000000}"/>
    <cellStyle name="Neutra 2" xfId="84" xr:uid="{00000000-0005-0000-0000-00005F000000}"/>
    <cellStyle name="Neutral" xfId="2591" xr:uid="{00000000-0005-0000-0000-000060000000}"/>
    <cellStyle name="Neutral 5" xfId="85" xr:uid="{00000000-0005-0000-0000-000061000000}"/>
    <cellStyle name="Normal" xfId="0" builtinId="0"/>
    <cellStyle name="Normal 10" xfId="86" xr:uid="{00000000-0005-0000-0000-000063000000}"/>
    <cellStyle name="Normal 10 10" xfId="87" xr:uid="{00000000-0005-0000-0000-000064000000}"/>
    <cellStyle name="Normal 10 10 2" xfId="88" xr:uid="{00000000-0005-0000-0000-000065000000}"/>
    <cellStyle name="Normal 10 11" xfId="89" xr:uid="{00000000-0005-0000-0000-000066000000}"/>
    <cellStyle name="Normal 10 2" xfId="90" xr:uid="{00000000-0005-0000-0000-000067000000}"/>
    <cellStyle name="Normal 10 2 10" xfId="91" xr:uid="{00000000-0005-0000-0000-000068000000}"/>
    <cellStyle name="Normal 10 2 2" xfId="92" xr:uid="{00000000-0005-0000-0000-000069000000}"/>
    <cellStyle name="Normal 10 2 2 2" xfId="93" xr:uid="{00000000-0005-0000-0000-00006A000000}"/>
    <cellStyle name="Normal 10 2 2 2 2" xfId="94" xr:uid="{00000000-0005-0000-0000-00006B000000}"/>
    <cellStyle name="Normal 10 2 2 2 2 2" xfId="95" xr:uid="{00000000-0005-0000-0000-00006C000000}"/>
    <cellStyle name="Normal 10 2 2 2 2 2 2" xfId="96" xr:uid="{00000000-0005-0000-0000-00006D000000}"/>
    <cellStyle name="Normal 10 2 2 2 2 3" xfId="97" xr:uid="{00000000-0005-0000-0000-00006E000000}"/>
    <cellStyle name="Normal 10 2 2 2 3" xfId="98" xr:uid="{00000000-0005-0000-0000-00006F000000}"/>
    <cellStyle name="Normal 10 2 2 2 3 2" xfId="99" xr:uid="{00000000-0005-0000-0000-000070000000}"/>
    <cellStyle name="Normal 10 2 2 2 4" xfId="100" xr:uid="{00000000-0005-0000-0000-000071000000}"/>
    <cellStyle name="Normal 10 2 2 3" xfId="101" xr:uid="{00000000-0005-0000-0000-000072000000}"/>
    <cellStyle name="Normal 10 2 2 3 2" xfId="102" xr:uid="{00000000-0005-0000-0000-000073000000}"/>
    <cellStyle name="Normal 10 2 2 3 2 2" xfId="103" xr:uid="{00000000-0005-0000-0000-000074000000}"/>
    <cellStyle name="Normal 10 2 2 3 3" xfId="104" xr:uid="{00000000-0005-0000-0000-000075000000}"/>
    <cellStyle name="Normal 10 2 2 4" xfId="105" xr:uid="{00000000-0005-0000-0000-000076000000}"/>
    <cellStyle name="Normal 10 2 2 4 2" xfId="106" xr:uid="{00000000-0005-0000-0000-000077000000}"/>
    <cellStyle name="Normal 10 2 2 5" xfId="107" xr:uid="{00000000-0005-0000-0000-000078000000}"/>
    <cellStyle name="Normal 10 2 3" xfId="108" xr:uid="{00000000-0005-0000-0000-000079000000}"/>
    <cellStyle name="Normal 10 2 3 2" xfId="109" xr:uid="{00000000-0005-0000-0000-00007A000000}"/>
    <cellStyle name="Normal 10 2 3 2 2" xfId="110" xr:uid="{00000000-0005-0000-0000-00007B000000}"/>
    <cellStyle name="Normal 10 2 3 2 2 2" xfId="111" xr:uid="{00000000-0005-0000-0000-00007C000000}"/>
    <cellStyle name="Normal 10 2 3 2 2 2 2" xfId="112" xr:uid="{00000000-0005-0000-0000-00007D000000}"/>
    <cellStyle name="Normal 10 2 3 2 2 3" xfId="113" xr:uid="{00000000-0005-0000-0000-00007E000000}"/>
    <cellStyle name="Normal 10 2 3 2 3" xfId="114" xr:uid="{00000000-0005-0000-0000-00007F000000}"/>
    <cellStyle name="Normal 10 2 3 2 3 2" xfId="115" xr:uid="{00000000-0005-0000-0000-000080000000}"/>
    <cellStyle name="Normal 10 2 3 2 4" xfId="116" xr:uid="{00000000-0005-0000-0000-000081000000}"/>
    <cellStyle name="Normal 10 2 3 3" xfId="117" xr:uid="{00000000-0005-0000-0000-000082000000}"/>
    <cellStyle name="Normal 10 2 3 3 2" xfId="118" xr:uid="{00000000-0005-0000-0000-000083000000}"/>
    <cellStyle name="Normal 10 2 3 3 2 2" xfId="119" xr:uid="{00000000-0005-0000-0000-000084000000}"/>
    <cellStyle name="Normal 10 2 3 3 3" xfId="120" xr:uid="{00000000-0005-0000-0000-000085000000}"/>
    <cellStyle name="Normal 10 2 3 4" xfId="121" xr:uid="{00000000-0005-0000-0000-000086000000}"/>
    <cellStyle name="Normal 10 2 3 4 2" xfId="122" xr:uid="{00000000-0005-0000-0000-000087000000}"/>
    <cellStyle name="Normal 10 2 3 5" xfId="123" xr:uid="{00000000-0005-0000-0000-000088000000}"/>
    <cellStyle name="Normal 10 2 4" xfId="124" xr:uid="{00000000-0005-0000-0000-000089000000}"/>
    <cellStyle name="Normal 10 2 4 2" xfId="125" xr:uid="{00000000-0005-0000-0000-00008A000000}"/>
    <cellStyle name="Normal 10 2 4 2 2" xfId="126" xr:uid="{00000000-0005-0000-0000-00008B000000}"/>
    <cellStyle name="Normal 10 2 4 2 2 2" xfId="127" xr:uid="{00000000-0005-0000-0000-00008C000000}"/>
    <cellStyle name="Normal 10 2 4 2 2 2 2" xfId="128" xr:uid="{00000000-0005-0000-0000-00008D000000}"/>
    <cellStyle name="Normal 10 2 4 2 2 3" xfId="129" xr:uid="{00000000-0005-0000-0000-00008E000000}"/>
    <cellStyle name="Normal 10 2 4 2 3" xfId="130" xr:uid="{00000000-0005-0000-0000-00008F000000}"/>
    <cellStyle name="Normal 10 2 4 2 3 2" xfId="131" xr:uid="{00000000-0005-0000-0000-000090000000}"/>
    <cellStyle name="Normal 10 2 4 2 4" xfId="132" xr:uid="{00000000-0005-0000-0000-000091000000}"/>
    <cellStyle name="Normal 10 2 4 3" xfId="133" xr:uid="{00000000-0005-0000-0000-000092000000}"/>
    <cellStyle name="Normal 10 2 4 3 2" xfId="134" xr:uid="{00000000-0005-0000-0000-000093000000}"/>
    <cellStyle name="Normal 10 2 4 3 2 2" xfId="135" xr:uid="{00000000-0005-0000-0000-000094000000}"/>
    <cellStyle name="Normal 10 2 4 3 3" xfId="136" xr:uid="{00000000-0005-0000-0000-000095000000}"/>
    <cellStyle name="Normal 10 2 4 4" xfId="137" xr:uid="{00000000-0005-0000-0000-000096000000}"/>
    <cellStyle name="Normal 10 2 4 4 2" xfId="138" xr:uid="{00000000-0005-0000-0000-000097000000}"/>
    <cellStyle name="Normal 10 2 4 5" xfId="139" xr:uid="{00000000-0005-0000-0000-000098000000}"/>
    <cellStyle name="Normal 10 2 5" xfId="140" xr:uid="{00000000-0005-0000-0000-000099000000}"/>
    <cellStyle name="Normal 10 2 5 2" xfId="141" xr:uid="{00000000-0005-0000-0000-00009A000000}"/>
    <cellStyle name="Normal 10 2 5 2 2" xfId="142" xr:uid="{00000000-0005-0000-0000-00009B000000}"/>
    <cellStyle name="Normal 10 2 5 2 2 2" xfId="143" xr:uid="{00000000-0005-0000-0000-00009C000000}"/>
    <cellStyle name="Normal 10 2 5 2 2 2 2" xfId="144" xr:uid="{00000000-0005-0000-0000-00009D000000}"/>
    <cellStyle name="Normal 10 2 5 2 2 3" xfId="145" xr:uid="{00000000-0005-0000-0000-00009E000000}"/>
    <cellStyle name="Normal 10 2 5 2 3" xfId="146" xr:uid="{00000000-0005-0000-0000-00009F000000}"/>
    <cellStyle name="Normal 10 2 5 2 3 2" xfId="147" xr:uid="{00000000-0005-0000-0000-0000A0000000}"/>
    <cellStyle name="Normal 10 2 5 2 4" xfId="148" xr:uid="{00000000-0005-0000-0000-0000A1000000}"/>
    <cellStyle name="Normal 10 2 5 3" xfId="149" xr:uid="{00000000-0005-0000-0000-0000A2000000}"/>
    <cellStyle name="Normal 10 2 5 3 2" xfId="150" xr:uid="{00000000-0005-0000-0000-0000A3000000}"/>
    <cellStyle name="Normal 10 2 5 3 2 2" xfId="151" xr:uid="{00000000-0005-0000-0000-0000A4000000}"/>
    <cellStyle name="Normal 10 2 5 3 3" xfId="152" xr:uid="{00000000-0005-0000-0000-0000A5000000}"/>
    <cellStyle name="Normal 10 2 5 4" xfId="153" xr:uid="{00000000-0005-0000-0000-0000A6000000}"/>
    <cellStyle name="Normal 10 2 5 4 2" xfId="154" xr:uid="{00000000-0005-0000-0000-0000A7000000}"/>
    <cellStyle name="Normal 10 2 5 5" xfId="155" xr:uid="{00000000-0005-0000-0000-0000A8000000}"/>
    <cellStyle name="Normal 10 2 6" xfId="156" xr:uid="{00000000-0005-0000-0000-0000A9000000}"/>
    <cellStyle name="Normal 10 2 6 2" xfId="157" xr:uid="{00000000-0005-0000-0000-0000AA000000}"/>
    <cellStyle name="Normal 10 2 6 2 2" xfId="158" xr:uid="{00000000-0005-0000-0000-0000AB000000}"/>
    <cellStyle name="Normal 10 2 6 2 2 2" xfId="159" xr:uid="{00000000-0005-0000-0000-0000AC000000}"/>
    <cellStyle name="Normal 10 2 6 2 2 2 2" xfId="160" xr:uid="{00000000-0005-0000-0000-0000AD000000}"/>
    <cellStyle name="Normal 10 2 6 2 2 3" xfId="161" xr:uid="{00000000-0005-0000-0000-0000AE000000}"/>
    <cellStyle name="Normal 10 2 6 2 3" xfId="162" xr:uid="{00000000-0005-0000-0000-0000AF000000}"/>
    <cellStyle name="Normal 10 2 6 2 3 2" xfId="163" xr:uid="{00000000-0005-0000-0000-0000B0000000}"/>
    <cellStyle name="Normal 10 2 6 2 4" xfId="164" xr:uid="{00000000-0005-0000-0000-0000B1000000}"/>
    <cellStyle name="Normal 10 2 6 3" xfId="165" xr:uid="{00000000-0005-0000-0000-0000B2000000}"/>
    <cellStyle name="Normal 10 2 6 3 2" xfId="166" xr:uid="{00000000-0005-0000-0000-0000B3000000}"/>
    <cellStyle name="Normal 10 2 6 3 2 2" xfId="167" xr:uid="{00000000-0005-0000-0000-0000B4000000}"/>
    <cellStyle name="Normal 10 2 6 3 3" xfId="168" xr:uid="{00000000-0005-0000-0000-0000B5000000}"/>
    <cellStyle name="Normal 10 2 6 4" xfId="169" xr:uid="{00000000-0005-0000-0000-0000B6000000}"/>
    <cellStyle name="Normal 10 2 6 4 2" xfId="170" xr:uid="{00000000-0005-0000-0000-0000B7000000}"/>
    <cellStyle name="Normal 10 2 6 5" xfId="171" xr:uid="{00000000-0005-0000-0000-0000B8000000}"/>
    <cellStyle name="Normal 10 2 7" xfId="172" xr:uid="{00000000-0005-0000-0000-0000B9000000}"/>
    <cellStyle name="Normal 10 2 7 2" xfId="173" xr:uid="{00000000-0005-0000-0000-0000BA000000}"/>
    <cellStyle name="Normal 10 2 7 2 2" xfId="174" xr:uid="{00000000-0005-0000-0000-0000BB000000}"/>
    <cellStyle name="Normal 10 2 7 2 2 2" xfId="175" xr:uid="{00000000-0005-0000-0000-0000BC000000}"/>
    <cellStyle name="Normal 10 2 7 2 3" xfId="176" xr:uid="{00000000-0005-0000-0000-0000BD000000}"/>
    <cellStyle name="Normal 10 2 7 3" xfId="177" xr:uid="{00000000-0005-0000-0000-0000BE000000}"/>
    <cellStyle name="Normal 10 2 7 3 2" xfId="178" xr:uid="{00000000-0005-0000-0000-0000BF000000}"/>
    <cellStyle name="Normal 10 2 7 4" xfId="179" xr:uid="{00000000-0005-0000-0000-0000C0000000}"/>
    <cellStyle name="Normal 10 2 8" xfId="180" xr:uid="{00000000-0005-0000-0000-0000C1000000}"/>
    <cellStyle name="Normal 10 2 8 2" xfId="181" xr:uid="{00000000-0005-0000-0000-0000C2000000}"/>
    <cellStyle name="Normal 10 2 8 2 2" xfId="182" xr:uid="{00000000-0005-0000-0000-0000C3000000}"/>
    <cellStyle name="Normal 10 2 8 3" xfId="183" xr:uid="{00000000-0005-0000-0000-0000C4000000}"/>
    <cellStyle name="Normal 10 2 9" xfId="184" xr:uid="{00000000-0005-0000-0000-0000C5000000}"/>
    <cellStyle name="Normal 10 2 9 2" xfId="185" xr:uid="{00000000-0005-0000-0000-0000C6000000}"/>
    <cellStyle name="Normal 10 3" xfId="186" xr:uid="{00000000-0005-0000-0000-0000C7000000}"/>
    <cellStyle name="Normal 10 3 2" xfId="187" xr:uid="{00000000-0005-0000-0000-0000C8000000}"/>
    <cellStyle name="Normal 10 3 2 2" xfId="188" xr:uid="{00000000-0005-0000-0000-0000C9000000}"/>
    <cellStyle name="Normal 10 3 2 2 2" xfId="189" xr:uid="{00000000-0005-0000-0000-0000CA000000}"/>
    <cellStyle name="Normal 10 3 2 2 2 2" xfId="190" xr:uid="{00000000-0005-0000-0000-0000CB000000}"/>
    <cellStyle name="Normal 10 3 2 2 3" xfId="191" xr:uid="{00000000-0005-0000-0000-0000CC000000}"/>
    <cellStyle name="Normal 10 3 2 3" xfId="192" xr:uid="{00000000-0005-0000-0000-0000CD000000}"/>
    <cellStyle name="Normal 10 3 2 3 2" xfId="193" xr:uid="{00000000-0005-0000-0000-0000CE000000}"/>
    <cellStyle name="Normal 10 3 2 4" xfId="194" xr:uid="{00000000-0005-0000-0000-0000CF000000}"/>
    <cellStyle name="Normal 10 3 3" xfId="195" xr:uid="{00000000-0005-0000-0000-0000D0000000}"/>
    <cellStyle name="Normal 10 3 3 2" xfId="196" xr:uid="{00000000-0005-0000-0000-0000D1000000}"/>
    <cellStyle name="Normal 10 3 3 2 2" xfId="197" xr:uid="{00000000-0005-0000-0000-0000D2000000}"/>
    <cellStyle name="Normal 10 3 3 3" xfId="198" xr:uid="{00000000-0005-0000-0000-0000D3000000}"/>
    <cellStyle name="Normal 10 3 4" xfId="199" xr:uid="{00000000-0005-0000-0000-0000D4000000}"/>
    <cellStyle name="Normal 10 3 4 2" xfId="200" xr:uid="{00000000-0005-0000-0000-0000D5000000}"/>
    <cellStyle name="Normal 10 3 5" xfId="201" xr:uid="{00000000-0005-0000-0000-0000D6000000}"/>
    <cellStyle name="Normal 10 4" xfId="202" xr:uid="{00000000-0005-0000-0000-0000D7000000}"/>
    <cellStyle name="Normal 10 4 2" xfId="203" xr:uid="{00000000-0005-0000-0000-0000D8000000}"/>
    <cellStyle name="Normal 10 4 2 2" xfId="204" xr:uid="{00000000-0005-0000-0000-0000D9000000}"/>
    <cellStyle name="Normal 10 4 2 2 2" xfId="205" xr:uid="{00000000-0005-0000-0000-0000DA000000}"/>
    <cellStyle name="Normal 10 4 2 2 2 2" xfId="206" xr:uid="{00000000-0005-0000-0000-0000DB000000}"/>
    <cellStyle name="Normal 10 4 2 2 3" xfId="207" xr:uid="{00000000-0005-0000-0000-0000DC000000}"/>
    <cellStyle name="Normal 10 4 2 3" xfId="208" xr:uid="{00000000-0005-0000-0000-0000DD000000}"/>
    <cellStyle name="Normal 10 4 2 3 2" xfId="209" xr:uid="{00000000-0005-0000-0000-0000DE000000}"/>
    <cellStyle name="Normal 10 4 2 4" xfId="210" xr:uid="{00000000-0005-0000-0000-0000DF000000}"/>
    <cellStyle name="Normal 10 4 3" xfId="211" xr:uid="{00000000-0005-0000-0000-0000E0000000}"/>
    <cellStyle name="Normal 10 4 3 2" xfId="212" xr:uid="{00000000-0005-0000-0000-0000E1000000}"/>
    <cellStyle name="Normal 10 4 3 2 2" xfId="213" xr:uid="{00000000-0005-0000-0000-0000E2000000}"/>
    <cellStyle name="Normal 10 4 3 3" xfId="214" xr:uid="{00000000-0005-0000-0000-0000E3000000}"/>
    <cellStyle name="Normal 10 4 4" xfId="215" xr:uid="{00000000-0005-0000-0000-0000E4000000}"/>
    <cellStyle name="Normal 10 4 4 2" xfId="216" xr:uid="{00000000-0005-0000-0000-0000E5000000}"/>
    <cellStyle name="Normal 10 4 5" xfId="217" xr:uid="{00000000-0005-0000-0000-0000E6000000}"/>
    <cellStyle name="Normal 10 5" xfId="218" xr:uid="{00000000-0005-0000-0000-0000E7000000}"/>
    <cellStyle name="Normal 10 5 2" xfId="219" xr:uid="{00000000-0005-0000-0000-0000E8000000}"/>
    <cellStyle name="Normal 10 5 2 2" xfId="220" xr:uid="{00000000-0005-0000-0000-0000E9000000}"/>
    <cellStyle name="Normal 10 5 2 2 2" xfId="221" xr:uid="{00000000-0005-0000-0000-0000EA000000}"/>
    <cellStyle name="Normal 10 5 2 2 2 2" xfId="222" xr:uid="{00000000-0005-0000-0000-0000EB000000}"/>
    <cellStyle name="Normal 10 5 2 2 3" xfId="223" xr:uid="{00000000-0005-0000-0000-0000EC000000}"/>
    <cellStyle name="Normal 10 5 2 3" xfId="224" xr:uid="{00000000-0005-0000-0000-0000ED000000}"/>
    <cellStyle name="Normal 10 5 2 3 2" xfId="225" xr:uid="{00000000-0005-0000-0000-0000EE000000}"/>
    <cellStyle name="Normal 10 5 2 4" xfId="226" xr:uid="{00000000-0005-0000-0000-0000EF000000}"/>
    <cellStyle name="Normal 10 5 3" xfId="227" xr:uid="{00000000-0005-0000-0000-0000F0000000}"/>
    <cellStyle name="Normal 10 5 3 2" xfId="228" xr:uid="{00000000-0005-0000-0000-0000F1000000}"/>
    <cellStyle name="Normal 10 5 3 2 2" xfId="229" xr:uid="{00000000-0005-0000-0000-0000F2000000}"/>
    <cellStyle name="Normal 10 5 3 3" xfId="230" xr:uid="{00000000-0005-0000-0000-0000F3000000}"/>
    <cellStyle name="Normal 10 5 4" xfId="231" xr:uid="{00000000-0005-0000-0000-0000F4000000}"/>
    <cellStyle name="Normal 10 5 4 2" xfId="232" xr:uid="{00000000-0005-0000-0000-0000F5000000}"/>
    <cellStyle name="Normal 10 5 5" xfId="233" xr:uid="{00000000-0005-0000-0000-0000F6000000}"/>
    <cellStyle name="Normal 10 6" xfId="234" xr:uid="{00000000-0005-0000-0000-0000F7000000}"/>
    <cellStyle name="Normal 10 6 2" xfId="235" xr:uid="{00000000-0005-0000-0000-0000F8000000}"/>
    <cellStyle name="Normal 10 6 2 2" xfId="236" xr:uid="{00000000-0005-0000-0000-0000F9000000}"/>
    <cellStyle name="Normal 10 6 2 2 2" xfId="237" xr:uid="{00000000-0005-0000-0000-0000FA000000}"/>
    <cellStyle name="Normal 10 6 2 2 2 2" xfId="238" xr:uid="{00000000-0005-0000-0000-0000FB000000}"/>
    <cellStyle name="Normal 10 6 2 2 3" xfId="239" xr:uid="{00000000-0005-0000-0000-0000FC000000}"/>
    <cellStyle name="Normal 10 6 2 3" xfId="240" xr:uid="{00000000-0005-0000-0000-0000FD000000}"/>
    <cellStyle name="Normal 10 6 2 3 2" xfId="241" xr:uid="{00000000-0005-0000-0000-0000FE000000}"/>
    <cellStyle name="Normal 10 6 2 4" xfId="242" xr:uid="{00000000-0005-0000-0000-0000FF000000}"/>
    <cellStyle name="Normal 10 6 3" xfId="243" xr:uid="{00000000-0005-0000-0000-000000010000}"/>
    <cellStyle name="Normal 10 6 3 2" xfId="244" xr:uid="{00000000-0005-0000-0000-000001010000}"/>
    <cellStyle name="Normal 10 6 3 2 2" xfId="245" xr:uid="{00000000-0005-0000-0000-000002010000}"/>
    <cellStyle name="Normal 10 6 3 3" xfId="246" xr:uid="{00000000-0005-0000-0000-000003010000}"/>
    <cellStyle name="Normal 10 6 4" xfId="247" xr:uid="{00000000-0005-0000-0000-000004010000}"/>
    <cellStyle name="Normal 10 6 4 2" xfId="248" xr:uid="{00000000-0005-0000-0000-000005010000}"/>
    <cellStyle name="Normal 10 6 5" xfId="249" xr:uid="{00000000-0005-0000-0000-000006010000}"/>
    <cellStyle name="Normal 10 7" xfId="250" xr:uid="{00000000-0005-0000-0000-000007010000}"/>
    <cellStyle name="Normal 10 7 2" xfId="251" xr:uid="{00000000-0005-0000-0000-000008010000}"/>
    <cellStyle name="Normal 10 7 2 2" xfId="252" xr:uid="{00000000-0005-0000-0000-000009010000}"/>
    <cellStyle name="Normal 10 7 2 2 2" xfId="253" xr:uid="{00000000-0005-0000-0000-00000A010000}"/>
    <cellStyle name="Normal 10 7 2 2 2 2" xfId="254" xr:uid="{00000000-0005-0000-0000-00000B010000}"/>
    <cellStyle name="Normal 10 7 2 2 3" xfId="255" xr:uid="{00000000-0005-0000-0000-00000C010000}"/>
    <cellStyle name="Normal 10 7 2 3" xfId="256" xr:uid="{00000000-0005-0000-0000-00000D010000}"/>
    <cellStyle name="Normal 10 7 2 3 2" xfId="257" xr:uid="{00000000-0005-0000-0000-00000E010000}"/>
    <cellStyle name="Normal 10 7 2 4" xfId="258" xr:uid="{00000000-0005-0000-0000-00000F010000}"/>
    <cellStyle name="Normal 10 7 3" xfId="259" xr:uid="{00000000-0005-0000-0000-000010010000}"/>
    <cellStyle name="Normal 10 7 3 2" xfId="260" xr:uid="{00000000-0005-0000-0000-000011010000}"/>
    <cellStyle name="Normal 10 7 3 2 2" xfId="261" xr:uid="{00000000-0005-0000-0000-000012010000}"/>
    <cellStyle name="Normal 10 7 3 3" xfId="262" xr:uid="{00000000-0005-0000-0000-000013010000}"/>
    <cellStyle name="Normal 10 7 4" xfId="263" xr:uid="{00000000-0005-0000-0000-000014010000}"/>
    <cellStyle name="Normal 10 7 4 2" xfId="264" xr:uid="{00000000-0005-0000-0000-000015010000}"/>
    <cellStyle name="Normal 10 7 5" xfId="265" xr:uid="{00000000-0005-0000-0000-000016010000}"/>
    <cellStyle name="Normal 10 8" xfId="266" xr:uid="{00000000-0005-0000-0000-000017010000}"/>
    <cellStyle name="Normal 10 8 2" xfId="267" xr:uid="{00000000-0005-0000-0000-000018010000}"/>
    <cellStyle name="Normal 10 8 2 2" xfId="268" xr:uid="{00000000-0005-0000-0000-000019010000}"/>
    <cellStyle name="Normal 10 8 2 2 2" xfId="269" xr:uid="{00000000-0005-0000-0000-00001A010000}"/>
    <cellStyle name="Normal 10 8 2 3" xfId="270" xr:uid="{00000000-0005-0000-0000-00001B010000}"/>
    <cellStyle name="Normal 10 8 3" xfId="271" xr:uid="{00000000-0005-0000-0000-00001C010000}"/>
    <cellStyle name="Normal 10 8 3 2" xfId="272" xr:uid="{00000000-0005-0000-0000-00001D010000}"/>
    <cellStyle name="Normal 10 8 4" xfId="273" xr:uid="{00000000-0005-0000-0000-00001E010000}"/>
    <cellStyle name="Normal 10 9" xfId="274" xr:uid="{00000000-0005-0000-0000-00001F010000}"/>
    <cellStyle name="Normal 10 9 2" xfId="275" xr:uid="{00000000-0005-0000-0000-000020010000}"/>
    <cellStyle name="Normal 10 9 2 2" xfId="276" xr:uid="{00000000-0005-0000-0000-000021010000}"/>
    <cellStyle name="Normal 10 9 3" xfId="277" xr:uid="{00000000-0005-0000-0000-000022010000}"/>
    <cellStyle name="Normal 11" xfId="278" xr:uid="{00000000-0005-0000-0000-000023010000}"/>
    <cellStyle name="Normal 11 10" xfId="279" xr:uid="{00000000-0005-0000-0000-000024010000}"/>
    <cellStyle name="Normal 11 10 2" xfId="280" xr:uid="{00000000-0005-0000-0000-000025010000}"/>
    <cellStyle name="Normal 11 10 2 2" xfId="281" xr:uid="{00000000-0005-0000-0000-000026010000}"/>
    <cellStyle name="Normal 11 10 2 2 2" xfId="282" xr:uid="{00000000-0005-0000-0000-000027010000}"/>
    <cellStyle name="Normal 11 10 2 2 2 2" xfId="283" xr:uid="{00000000-0005-0000-0000-000028010000}"/>
    <cellStyle name="Normal 11 10 2 2 3" xfId="284" xr:uid="{00000000-0005-0000-0000-000029010000}"/>
    <cellStyle name="Normal 11 10 2 3" xfId="285" xr:uid="{00000000-0005-0000-0000-00002A010000}"/>
    <cellStyle name="Normal 11 10 2 3 2" xfId="286" xr:uid="{00000000-0005-0000-0000-00002B010000}"/>
    <cellStyle name="Normal 11 10 2 4" xfId="287" xr:uid="{00000000-0005-0000-0000-00002C010000}"/>
    <cellStyle name="Normal 11 10 3" xfId="288" xr:uid="{00000000-0005-0000-0000-00002D010000}"/>
    <cellStyle name="Normal 11 10 3 2" xfId="289" xr:uid="{00000000-0005-0000-0000-00002E010000}"/>
    <cellStyle name="Normal 11 10 3 2 2" xfId="290" xr:uid="{00000000-0005-0000-0000-00002F010000}"/>
    <cellStyle name="Normal 11 10 3 3" xfId="291" xr:uid="{00000000-0005-0000-0000-000030010000}"/>
    <cellStyle name="Normal 11 10 4" xfId="292" xr:uid="{00000000-0005-0000-0000-000031010000}"/>
    <cellStyle name="Normal 11 10 4 2" xfId="293" xr:uid="{00000000-0005-0000-0000-000032010000}"/>
    <cellStyle name="Normal 11 10 5" xfId="294" xr:uid="{00000000-0005-0000-0000-000033010000}"/>
    <cellStyle name="Normal 11 11" xfId="295" xr:uid="{00000000-0005-0000-0000-000034010000}"/>
    <cellStyle name="Normal 11 11 2" xfId="296" xr:uid="{00000000-0005-0000-0000-000035010000}"/>
    <cellStyle name="Normal 11 11 2 2" xfId="297" xr:uid="{00000000-0005-0000-0000-000036010000}"/>
    <cellStyle name="Normal 11 11 2 2 2" xfId="298" xr:uid="{00000000-0005-0000-0000-000037010000}"/>
    <cellStyle name="Normal 11 11 2 2 2 2" xfId="299" xr:uid="{00000000-0005-0000-0000-000038010000}"/>
    <cellStyle name="Normal 11 11 2 2 3" xfId="300" xr:uid="{00000000-0005-0000-0000-000039010000}"/>
    <cellStyle name="Normal 11 11 2 3" xfId="301" xr:uid="{00000000-0005-0000-0000-00003A010000}"/>
    <cellStyle name="Normal 11 11 2 3 2" xfId="302" xr:uid="{00000000-0005-0000-0000-00003B010000}"/>
    <cellStyle name="Normal 11 11 2 4" xfId="303" xr:uid="{00000000-0005-0000-0000-00003C010000}"/>
    <cellStyle name="Normal 11 11 3" xfId="304" xr:uid="{00000000-0005-0000-0000-00003D010000}"/>
    <cellStyle name="Normal 11 11 3 2" xfId="305" xr:uid="{00000000-0005-0000-0000-00003E010000}"/>
    <cellStyle name="Normal 11 11 3 2 2" xfId="306" xr:uid="{00000000-0005-0000-0000-00003F010000}"/>
    <cellStyle name="Normal 11 11 3 3" xfId="307" xr:uid="{00000000-0005-0000-0000-000040010000}"/>
    <cellStyle name="Normal 11 11 4" xfId="308" xr:uid="{00000000-0005-0000-0000-000041010000}"/>
    <cellStyle name="Normal 11 11 4 2" xfId="309" xr:uid="{00000000-0005-0000-0000-000042010000}"/>
    <cellStyle name="Normal 11 11 5" xfId="310" xr:uid="{00000000-0005-0000-0000-000043010000}"/>
    <cellStyle name="Normal 11 12" xfId="311" xr:uid="{00000000-0005-0000-0000-000044010000}"/>
    <cellStyle name="Normal 11 12 10" xfId="312" xr:uid="{00000000-0005-0000-0000-000045010000}"/>
    <cellStyle name="Normal 11 12 10 2" xfId="313" xr:uid="{00000000-0005-0000-0000-000046010000}"/>
    <cellStyle name="Normal 11 12 10 2 2" xfId="314" xr:uid="{00000000-0005-0000-0000-000047010000}"/>
    <cellStyle name="Normal 11 12 10 3" xfId="315" xr:uid="{00000000-0005-0000-0000-000048010000}"/>
    <cellStyle name="Normal 11 12 11" xfId="316" xr:uid="{00000000-0005-0000-0000-000049010000}"/>
    <cellStyle name="Normal 11 12 11 2" xfId="317" xr:uid="{00000000-0005-0000-0000-00004A010000}"/>
    <cellStyle name="Normal 11 12 11 2 2" xfId="318" xr:uid="{00000000-0005-0000-0000-00004B010000}"/>
    <cellStyle name="Normal 11 12 11 2 3" xfId="319" xr:uid="{00000000-0005-0000-0000-00004C010000}"/>
    <cellStyle name="Normal 11 12 11 3" xfId="320" xr:uid="{00000000-0005-0000-0000-00004D010000}"/>
    <cellStyle name="Normal 11 12 11 4" xfId="321" xr:uid="{00000000-0005-0000-0000-00004E010000}"/>
    <cellStyle name="Normal 11 12 11 4 2" xfId="322" xr:uid="{00000000-0005-0000-0000-00004F010000}"/>
    <cellStyle name="Normal 11 12 11 4 2 2" xfId="323" xr:uid="{00000000-0005-0000-0000-000050010000}"/>
    <cellStyle name="Normal 11 12 11 4 2 2 2" xfId="324" xr:uid="{00000000-0005-0000-0000-000051010000}"/>
    <cellStyle name="Normal 11 12 12" xfId="325" xr:uid="{00000000-0005-0000-0000-000052010000}"/>
    <cellStyle name="Normal 11 12 13" xfId="326" xr:uid="{00000000-0005-0000-0000-000053010000}"/>
    <cellStyle name="Normal 11 12 2" xfId="327" xr:uid="{00000000-0005-0000-0000-000054010000}"/>
    <cellStyle name="Normal 11 12 2 2" xfId="328" xr:uid="{00000000-0005-0000-0000-000055010000}"/>
    <cellStyle name="Normal 11 12 2 2 2" xfId="329" xr:uid="{00000000-0005-0000-0000-000056010000}"/>
    <cellStyle name="Normal 11 12 2 2 2 2" xfId="330" xr:uid="{00000000-0005-0000-0000-000057010000}"/>
    <cellStyle name="Normal 11 12 2 2 2 2 2" xfId="331" xr:uid="{00000000-0005-0000-0000-000058010000}"/>
    <cellStyle name="Normal 11 12 2 2 2 3" xfId="332" xr:uid="{00000000-0005-0000-0000-000059010000}"/>
    <cellStyle name="Normal 11 12 2 2 3" xfId="333" xr:uid="{00000000-0005-0000-0000-00005A010000}"/>
    <cellStyle name="Normal 11 12 2 2 3 2" xfId="334" xr:uid="{00000000-0005-0000-0000-00005B010000}"/>
    <cellStyle name="Normal 11 12 2 2 4" xfId="335" xr:uid="{00000000-0005-0000-0000-00005C010000}"/>
    <cellStyle name="Normal 11 12 2 3" xfId="336" xr:uid="{00000000-0005-0000-0000-00005D010000}"/>
    <cellStyle name="Normal 11 12 2 3 2" xfId="337" xr:uid="{00000000-0005-0000-0000-00005E010000}"/>
    <cellStyle name="Normal 11 12 2 3 2 2" xfId="338" xr:uid="{00000000-0005-0000-0000-00005F010000}"/>
    <cellStyle name="Normal 11 12 2 3 3" xfId="339" xr:uid="{00000000-0005-0000-0000-000060010000}"/>
    <cellStyle name="Normal 11 12 2 4" xfId="340" xr:uid="{00000000-0005-0000-0000-000061010000}"/>
    <cellStyle name="Normal 11 12 2 4 2" xfId="341" xr:uid="{00000000-0005-0000-0000-000062010000}"/>
    <cellStyle name="Normal 11 12 2 5" xfId="342" xr:uid="{00000000-0005-0000-0000-000063010000}"/>
    <cellStyle name="Normal 11 12 3" xfId="343" xr:uid="{00000000-0005-0000-0000-000064010000}"/>
    <cellStyle name="Normal 11 12 3 2" xfId="344" xr:uid="{00000000-0005-0000-0000-000065010000}"/>
    <cellStyle name="Normal 11 12 3 2 2" xfId="345" xr:uid="{00000000-0005-0000-0000-000066010000}"/>
    <cellStyle name="Normal 11 12 3 2 2 2" xfId="346" xr:uid="{00000000-0005-0000-0000-000067010000}"/>
    <cellStyle name="Normal 11 12 3 2 3" xfId="347" xr:uid="{00000000-0005-0000-0000-000068010000}"/>
    <cellStyle name="Normal 11 12 3 2 4" xfId="348" xr:uid="{00000000-0005-0000-0000-000069010000}"/>
    <cellStyle name="Normal 11 12 3 2 5" xfId="349" xr:uid="{00000000-0005-0000-0000-00006A010000}"/>
    <cellStyle name="Normal 11 12 3 3" xfId="350" xr:uid="{00000000-0005-0000-0000-00006B010000}"/>
    <cellStyle name="Normal 11 12 3 3 2" xfId="351" xr:uid="{00000000-0005-0000-0000-00006C010000}"/>
    <cellStyle name="Normal 11 12 3 4" xfId="352" xr:uid="{00000000-0005-0000-0000-00006D010000}"/>
    <cellStyle name="Normal 11 12 4" xfId="353" xr:uid="{00000000-0005-0000-0000-00006E010000}"/>
    <cellStyle name="Normal 11 12 4 2" xfId="354" xr:uid="{00000000-0005-0000-0000-00006F010000}"/>
    <cellStyle name="Normal 11 12 4 2 10" xfId="355" xr:uid="{00000000-0005-0000-0000-000070010000}"/>
    <cellStyle name="Normal 11 12 4 2 11" xfId="356" xr:uid="{00000000-0005-0000-0000-000071010000}"/>
    <cellStyle name="Normal 11 12 4 2 12" xfId="2592" xr:uid="{00000000-0005-0000-0000-000072010000}"/>
    <cellStyle name="Normal 11 12 4 2 2" xfId="357" xr:uid="{00000000-0005-0000-0000-000073010000}"/>
    <cellStyle name="Normal 11 12 4 2 2 2" xfId="358" xr:uid="{00000000-0005-0000-0000-000074010000}"/>
    <cellStyle name="Normal 11 12 4 2 3" xfId="359" xr:uid="{00000000-0005-0000-0000-000075010000}"/>
    <cellStyle name="Normal 11 12 4 2 3 2" xfId="360" xr:uid="{00000000-0005-0000-0000-000076010000}"/>
    <cellStyle name="Normal 11 12 4 2 3 3" xfId="361" xr:uid="{00000000-0005-0000-0000-000077010000}"/>
    <cellStyle name="Normal 11 12 4 2 3 3 2" xfId="2593" xr:uid="{00000000-0005-0000-0000-000078010000}"/>
    <cellStyle name="Normal 11 12 4 2 4" xfId="362" xr:uid="{00000000-0005-0000-0000-000079010000}"/>
    <cellStyle name="Normal 11 12 4 2 4 2" xfId="363" xr:uid="{00000000-0005-0000-0000-00007A010000}"/>
    <cellStyle name="Normal 11 12 4 2 4 3" xfId="364" xr:uid="{00000000-0005-0000-0000-00007B010000}"/>
    <cellStyle name="Normal 11 12 4 2 4 4" xfId="365" xr:uid="{00000000-0005-0000-0000-00007C010000}"/>
    <cellStyle name="Normal 11 12 4 2 5" xfId="366" xr:uid="{00000000-0005-0000-0000-00007D010000}"/>
    <cellStyle name="Normal 11 12 4 2 6" xfId="367" xr:uid="{00000000-0005-0000-0000-00007E010000}"/>
    <cellStyle name="Normal 11 12 4 2 6 2" xfId="368" xr:uid="{00000000-0005-0000-0000-00007F010000}"/>
    <cellStyle name="Normal 11 12 4 2 6 2 2" xfId="369" xr:uid="{00000000-0005-0000-0000-000080010000}"/>
    <cellStyle name="Normal 11 12 4 2 7" xfId="370" xr:uid="{00000000-0005-0000-0000-000081010000}"/>
    <cellStyle name="Normal 11 12 4 2 8" xfId="371" xr:uid="{00000000-0005-0000-0000-000082010000}"/>
    <cellStyle name="Normal 11 12 4 2 9" xfId="372" xr:uid="{00000000-0005-0000-0000-000083010000}"/>
    <cellStyle name="Normal 11 12 4 2 9 2" xfId="2594" xr:uid="{00000000-0005-0000-0000-000084010000}"/>
    <cellStyle name="Normal 11 12 4 2 9 2 2" xfId="2595" xr:uid="{00000000-0005-0000-0000-000085010000}"/>
    <cellStyle name="Normal 11 12 4 2 9 2 2 2" xfId="2596" xr:uid="{00000000-0005-0000-0000-000086010000}"/>
    <cellStyle name="Normal 11 12 4 3" xfId="373" xr:uid="{00000000-0005-0000-0000-000087010000}"/>
    <cellStyle name="Normal 11 12 4 3 2" xfId="374" xr:uid="{00000000-0005-0000-0000-000088010000}"/>
    <cellStyle name="Normal 11 12 4 3 2 2" xfId="375" xr:uid="{00000000-0005-0000-0000-000089010000}"/>
    <cellStyle name="Normal 11 12 4 3 3" xfId="376" xr:uid="{00000000-0005-0000-0000-00008A010000}"/>
    <cellStyle name="Normal 11 12 4 4" xfId="377" xr:uid="{00000000-0005-0000-0000-00008B010000}"/>
    <cellStyle name="Normal 11 12 4 4 2" xfId="378" xr:uid="{00000000-0005-0000-0000-00008C010000}"/>
    <cellStyle name="Normal 11 12 4 5" xfId="379" xr:uid="{00000000-0005-0000-0000-00008D010000}"/>
    <cellStyle name="Normal 11 12 5" xfId="380" xr:uid="{00000000-0005-0000-0000-00008E010000}"/>
    <cellStyle name="Normal 11 12 5 2" xfId="381" xr:uid="{00000000-0005-0000-0000-00008F010000}"/>
    <cellStyle name="Normal 11 12 5 2 2" xfId="382" xr:uid="{00000000-0005-0000-0000-000090010000}"/>
    <cellStyle name="Normal 11 12 5 3" xfId="383" xr:uid="{00000000-0005-0000-0000-000091010000}"/>
    <cellStyle name="Normal 11 12 6" xfId="384" xr:uid="{00000000-0005-0000-0000-000092010000}"/>
    <cellStyle name="Normal 11 12 6 2" xfId="385" xr:uid="{00000000-0005-0000-0000-000093010000}"/>
    <cellStyle name="Normal 11 12 6 2 2" xfId="386" xr:uid="{00000000-0005-0000-0000-000094010000}"/>
    <cellStyle name="Normal 11 12 6 2 2 2" xfId="387" xr:uid="{00000000-0005-0000-0000-000095010000}"/>
    <cellStyle name="Normal 11 12 6 2 3" xfId="388" xr:uid="{00000000-0005-0000-0000-000096010000}"/>
    <cellStyle name="Normal 11 12 6 2 4" xfId="389" xr:uid="{00000000-0005-0000-0000-000097010000}"/>
    <cellStyle name="Normal 11 12 6 2 4 2" xfId="390" xr:uid="{00000000-0005-0000-0000-000098010000}"/>
    <cellStyle name="Normal 11 12 6 2 4 3" xfId="391" xr:uid="{00000000-0005-0000-0000-000099010000}"/>
    <cellStyle name="Normal 11 12 6 2 4 4" xfId="392" xr:uid="{00000000-0005-0000-0000-00009A010000}"/>
    <cellStyle name="Normal 11 12 6 3" xfId="393" xr:uid="{00000000-0005-0000-0000-00009B010000}"/>
    <cellStyle name="Normal 11 12 6 3 2" xfId="394" xr:uid="{00000000-0005-0000-0000-00009C010000}"/>
    <cellStyle name="Normal 11 12 6 4" xfId="395" xr:uid="{00000000-0005-0000-0000-00009D010000}"/>
    <cellStyle name="Normal 11 12 7" xfId="396" xr:uid="{00000000-0005-0000-0000-00009E010000}"/>
    <cellStyle name="Normal 11 12 7 2" xfId="397" xr:uid="{00000000-0005-0000-0000-00009F010000}"/>
    <cellStyle name="Normal 11 12 7 2 2" xfId="398" xr:uid="{00000000-0005-0000-0000-0000A0010000}"/>
    <cellStyle name="Normal 11 12 7 3" xfId="399" xr:uid="{00000000-0005-0000-0000-0000A1010000}"/>
    <cellStyle name="Normal 11 12 8" xfId="400" xr:uid="{00000000-0005-0000-0000-0000A2010000}"/>
    <cellStyle name="Normal 11 12 8 2" xfId="401" xr:uid="{00000000-0005-0000-0000-0000A3010000}"/>
    <cellStyle name="Normal 11 12 9" xfId="402" xr:uid="{00000000-0005-0000-0000-0000A4010000}"/>
    <cellStyle name="Normal 11 12 9 2" xfId="403" xr:uid="{00000000-0005-0000-0000-0000A5010000}"/>
    <cellStyle name="Normal 11 13" xfId="404" xr:uid="{00000000-0005-0000-0000-0000A6010000}"/>
    <cellStyle name="Normal 11 13 10" xfId="405" xr:uid="{00000000-0005-0000-0000-0000A7010000}"/>
    <cellStyle name="Normal 11 13 2" xfId="406" xr:uid="{00000000-0005-0000-0000-0000A8010000}"/>
    <cellStyle name="Normal 11 13 2 2" xfId="407" xr:uid="{00000000-0005-0000-0000-0000A9010000}"/>
    <cellStyle name="Normal 11 13 2 2 10" xfId="408" xr:uid="{00000000-0005-0000-0000-0000AA010000}"/>
    <cellStyle name="Normal 11 13 2 2 11" xfId="409" xr:uid="{00000000-0005-0000-0000-0000AB010000}"/>
    <cellStyle name="Normal 11 13 2 2 2" xfId="410" xr:uid="{00000000-0005-0000-0000-0000AC010000}"/>
    <cellStyle name="Normal 11 13 2 2 2 2" xfId="411" xr:uid="{00000000-0005-0000-0000-0000AD010000}"/>
    <cellStyle name="Normal 11 13 2 2 2 2 2" xfId="412" xr:uid="{00000000-0005-0000-0000-0000AE010000}"/>
    <cellStyle name="Normal 11 13 2 2 2 2 2 2" xfId="413" xr:uid="{00000000-0005-0000-0000-0000AF010000}"/>
    <cellStyle name="Normal 11 13 2 2 2 2 2 2 2" xfId="414" xr:uid="{00000000-0005-0000-0000-0000B0010000}"/>
    <cellStyle name="Normal 11 13 2 2 2 2 2 2 2 2" xfId="415" xr:uid="{00000000-0005-0000-0000-0000B1010000}"/>
    <cellStyle name="Normal 11 13 2 2 2 2 2 2 2 3" xfId="416" xr:uid="{00000000-0005-0000-0000-0000B2010000}"/>
    <cellStyle name="Normal 11 13 2 2 2 2 2 2 3" xfId="417" xr:uid="{00000000-0005-0000-0000-0000B3010000}"/>
    <cellStyle name="Normal 11 13 2 2 2 2 2 3" xfId="418" xr:uid="{00000000-0005-0000-0000-0000B4010000}"/>
    <cellStyle name="Normal 11 13 2 2 2 2 3" xfId="419" xr:uid="{00000000-0005-0000-0000-0000B5010000}"/>
    <cellStyle name="Normal 11 13 2 2 2 3" xfId="420" xr:uid="{00000000-0005-0000-0000-0000B6010000}"/>
    <cellStyle name="Normal 11 13 2 2 2 3 2" xfId="421" xr:uid="{00000000-0005-0000-0000-0000B7010000}"/>
    <cellStyle name="Normal 11 13 2 2 2 4" xfId="422" xr:uid="{00000000-0005-0000-0000-0000B8010000}"/>
    <cellStyle name="Normal 11 13 2 2 2 4 2" xfId="423" xr:uid="{00000000-0005-0000-0000-0000B9010000}"/>
    <cellStyle name="Normal 11 13 2 2 2 4 2 2" xfId="424" xr:uid="{00000000-0005-0000-0000-0000BA010000}"/>
    <cellStyle name="Normal 11 13 2 2 2 4 3" xfId="425" xr:uid="{00000000-0005-0000-0000-0000BB010000}"/>
    <cellStyle name="Normal 11 13 2 2 2 5" xfId="426" xr:uid="{00000000-0005-0000-0000-0000BC010000}"/>
    <cellStyle name="Normal 11 13 2 2 2 6" xfId="427" xr:uid="{00000000-0005-0000-0000-0000BD010000}"/>
    <cellStyle name="Normal 11 13 2 2 3" xfId="428" xr:uid="{00000000-0005-0000-0000-0000BE010000}"/>
    <cellStyle name="Normal 11 13 2 2 3 2" xfId="429" xr:uid="{00000000-0005-0000-0000-0000BF010000}"/>
    <cellStyle name="Normal 11 13 2 2 4" xfId="430" xr:uid="{00000000-0005-0000-0000-0000C0010000}"/>
    <cellStyle name="Normal 11 13 2 2 4 2" xfId="431" xr:uid="{00000000-0005-0000-0000-0000C1010000}"/>
    <cellStyle name="Normal 11 13 2 2 4 3" xfId="432" xr:uid="{00000000-0005-0000-0000-0000C2010000}"/>
    <cellStyle name="Normal 11 13 2 2 4 4" xfId="433" xr:uid="{00000000-0005-0000-0000-0000C3010000}"/>
    <cellStyle name="Normal 11 13 2 2 5" xfId="434" xr:uid="{00000000-0005-0000-0000-0000C4010000}"/>
    <cellStyle name="Normal 11 13 2 2 6" xfId="435" xr:uid="{00000000-0005-0000-0000-0000C5010000}"/>
    <cellStyle name="Normal 11 13 2 2 7" xfId="436" xr:uid="{00000000-0005-0000-0000-0000C6010000}"/>
    <cellStyle name="Normal 11 13 2 2 8" xfId="437" xr:uid="{00000000-0005-0000-0000-0000C7010000}"/>
    <cellStyle name="Normal 11 13 2 2 9" xfId="438" xr:uid="{00000000-0005-0000-0000-0000C8010000}"/>
    <cellStyle name="Normal 11 13 2 3" xfId="439" xr:uid="{00000000-0005-0000-0000-0000C9010000}"/>
    <cellStyle name="Normal 11 13 2 3 2" xfId="440" xr:uid="{00000000-0005-0000-0000-0000CA010000}"/>
    <cellStyle name="Normal 11 13 2 3 2 2" xfId="441" xr:uid="{00000000-0005-0000-0000-0000CB010000}"/>
    <cellStyle name="Normal 11 13 2 3 2 2 2" xfId="442" xr:uid="{00000000-0005-0000-0000-0000CC010000}"/>
    <cellStyle name="Normal 11 13 2 3 2 2 2 2" xfId="443" xr:uid="{00000000-0005-0000-0000-0000CD010000}"/>
    <cellStyle name="Normal 11 13 2 3 2 2 2 2 2" xfId="444" xr:uid="{00000000-0005-0000-0000-0000CE010000}"/>
    <cellStyle name="Normal 11 13 2 3 2 2 2 3" xfId="445" xr:uid="{00000000-0005-0000-0000-0000CF010000}"/>
    <cellStyle name="Normal 11 13 2 3 2 2 2 4" xfId="446" xr:uid="{00000000-0005-0000-0000-0000D0010000}"/>
    <cellStyle name="Normal 11 13 2 3 2 2 2 4 2" xfId="447" xr:uid="{00000000-0005-0000-0000-0000D1010000}"/>
    <cellStyle name="Normal 11 13 2 3 2 2 2 4 3" xfId="448" xr:uid="{00000000-0005-0000-0000-0000D2010000}"/>
    <cellStyle name="Normal 11 13 2 3 2 2 2 4 4" xfId="449" xr:uid="{00000000-0005-0000-0000-0000D3010000}"/>
    <cellStyle name="Normal 11 13 2 3 2 2 2 4 5" xfId="450" xr:uid="{00000000-0005-0000-0000-0000D4010000}"/>
    <cellStyle name="Normal 11 13 2 3 2 2 3" xfId="451" xr:uid="{00000000-0005-0000-0000-0000D5010000}"/>
    <cellStyle name="Normal 11 13 2 3 2 2 3 2" xfId="452" xr:uid="{00000000-0005-0000-0000-0000D6010000}"/>
    <cellStyle name="Normal 11 13 2 3 2 2 4" xfId="453" xr:uid="{00000000-0005-0000-0000-0000D7010000}"/>
    <cellStyle name="Normal 11 13 2 3 2 3" xfId="454" xr:uid="{00000000-0005-0000-0000-0000D8010000}"/>
    <cellStyle name="Normal 11 13 2 3 2 3 2" xfId="455" xr:uid="{00000000-0005-0000-0000-0000D9010000}"/>
    <cellStyle name="Normal 11 13 2 3 2 4" xfId="456" xr:uid="{00000000-0005-0000-0000-0000DA010000}"/>
    <cellStyle name="Normal 11 13 2 3 2 4 2" xfId="457" xr:uid="{00000000-0005-0000-0000-0000DB010000}"/>
    <cellStyle name="Normal 11 13 2 3 2 4 2 2" xfId="458" xr:uid="{00000000-0005-0000-0000-0000DC010000}"/>
    <cellStyle name="Normal 11 13 2 3 2 4 3" xfId="459" xr:uid="{00000000-0005-0000-0000-0000DD010000}"/>
    <cellStyle name="Normal 11 13 2 3 2 5" xfId="460" xr:uid="{00000000-0005-0000-0000-0000DE010000}"/>
    <cellStyle name="Normal 11 13 2 3 2 6" xfId="461" xr:uid="{00000000-0005-0000-0000-0000DF010000}"/>
    <cellStyle name="Normal 11 13 2 3 3" xfId="462" xr:uid="{00000000-0005-0000-0000-0000E0010000}"/>
    <cellStyle name="Normal 11 13 2 3 3 2" xfId="463" xr:uid="{00000000-0005-0000-0000-0000E1010000}"/>
    <cellStyle name="Normal 11 13 2 3 4" xfId="464" xr:uid="{00000000-0005-0000-0000-0000E2010000}"/>
    <cellStyle name="Normal 11 13 2 3 4 2" xfId="465" xr:uid="{00000000-0005-0000-0000-0000E3010000}"/>
    <cellStyle name="Normal 11 13 2 3 4 2 2" xfId="466" xr:uid="{00000000-0005-0000-0000-0000E4010000}"/>
    <cellStyle name="Normal 11 13 2 3 4 2 3" xfId="467" xr:uid="{00000000-0005-0000-0000-0000E5010000}"/>
    <cellStyle name="Normal 11 13 2 3 4 3" xfId="468" xr:uid="{00000000-0005-0000-0000-0000E6010000}"/>
    <cellStyle name="Normal 11 13 2 3 5" xfId="469" xr:uid="{00000000-0005-0000-0000-0000E7010000}"/>
    <cellStyle name="Normal 11 13 2 4" xfId="470" xr:uid="{00000000-0005-0000-0000-0000E8010000}"/>
    <cellStyle name="Normal 11 13 2 4 2" xfId="471" xr:uid="{00000000-0005-0000-0000-0000E9010000}"/>
    <cellStyle name="Normal 11 13 2 5" xfId="472" xr:uid="{00000000-0005-0000-0000-0000EA010000}"/>
    <cellStyle name="Normal 11 13 3" xfId="473" xr:uid="{00000000-0005-0000-0000-0000EB010000}"/>
    <cellStyle name="Normal 11 13 3 2" xfId="474" xr:uid="{00000000-0005-0000-0000-0000EC010000}"/>
    <cellStyle name="Normal 11 13 3 2 2" xfId="475" xr:uid="{00000000-0005-0000-0000-0000ED010000}"/>
    <cellStyle name="Normal 11 13 3 2 2 2" xfId="476" xr:uid="{00000000-0005-0000-0000-0000EE010000}"/>
    <cellStyle name="Normal 11 13 3 2 2 2 2" xfId="477" xr:uid="{00000000-0005-0000-0000-0000EF010000}"/>
    <cellStyle name="Normal 11 13 3 2 2 3" xfId="478" xr:uid="{00000000-0005-0000-0000-0000F0010000}"/>
    <cellStyle name="Normal 11 13 3 2 3" xfId="479" xr:uid="{00000000-0005-0000-0000-0000F1010000}"/>
    <cellStyle name="Normal 11 13 3 2 3 2" xfId="480" xr:uid="{00000000-0005-0000-0000-0000F2010000}"/>
    <cellStyle name="Normal 11 13 3 2 4" xfId="481" xr:uid="{00000000-0005-0000-0000-0000F3010000}"/>
    <cellStyle name="Normal 11 13 3 2 4 2" xfId="482" xr:uid="{00000000-0005-0000-0000-0000F4010000}"/>
    <cellStyle name="Normal 11 13 3 2 5" xfId="483" xr:uid="{00000000-0005-0000-0000-0000F5010000}"/>
    <cellStyle name="Normal 11 13 3 2 5 2" xfId="484" xr:uid="{00000000-0005-0000-0000-0000F6010000}"/>
    <cellStyle name="Normal 11 13 3 2 5 2 2" xfId="485" xr:uid="{00000000-0005-0000-0000-0000F7010000}"/>
    <cellStyle name="Normal 11 13 3 2 5 2 3" xfId="486" xr:uid="{00000000-0005-0000-0000-0000F8010000}"/>
    <cellStyle name="Normal 11 13 3 2 5 3" xfId="487" xr:uid="{00000000-0005-0000-0000-0000F9010000}"/>
    <cellStyle name="Normal 11 13 3 2 6" xfId="488" xr:uid="{00000000-0005-0000-0000-0000FA010000}"/>
    <cellStyle name="Normal 11 13 3 3" xfId="489" xr:uid="{00000000-0005-0000-0000-0000FB010000}"/>
    <cellStyle name="Normal 11 13 3 3 2" xfId="490" xr:uid="{00000000-0005-0000-0000-0000FC010000}"/>
    <cellStyle name="Normal 11 13 3 3 2 2" xfId="491" xr:uid="{00000000-0005-0000-0000-0000FD010000}"/>
    <cellStyle name="Normal 11 13 3 3 3" xfId="492" xr:uid="{00000000-0005-0000-0000-0000FE010000}"/>
    <cellStyle name="Normal 11 13 3 4" xfId="493" xr:uid="{00000000-0005-0000-0000-0000FF010000}"/>
    <cellStyle name="Normal 11 13 3 4 2" xfId="494" xr:uid="{00000000-0005-0000-0000-000000020000}"/>
    <cellStyle name="Normal 11 13 3 4 2 2" xfId="495" xr:uid="{00000000-0005-0000-0000-000001020000}"/>
    <cellStyle name="Normal 11 13 3 4 2 2 2" xfId="496" xr:uid="{00000000-0005-0000-0000-000002020000}"/>
    <cellStyle name="Normal 11 13 3 4 2 2 3" xfId="497" xr:uid="{00000000-0005-0000-0000-000003020000}"/>
    <cellStyle name="Normal 11 13 3 4 2 2 4" xfId="498" xr:uid="{00000000-0005-0000-0000-000004020000}"/>
    <cellStyle name="Normal 11 13 3 4 2 2 4 2" xfId="2597" xr:uid="{00000000-0005-0000-0000-000005020000}"/>
    <cellStyle name="Normal 11 13 3 4 2 3" xfId="499" xr:uid="{00000000-0005-0000-0000-000006020000}"/>
    <cellStyle name="Normal 11 13 3 4 2 3 2" xfId="500" xr:uid="{00000000-0005-0000-0000-000007020000}"/>
    <cellStyle name="Normal 11 13 3 4 2 3 2 2" xfId="501" xr:uid="{00000000-0005-0000-0000-000008020000}"/>
    <cellStyle name="Normal 11 13 3 4 2 3 3" xfId="502" xr:uid="{00000000-0005-0000-0000-000009020000}"/>
    <cellStyle name="Normal 11 13 3 4 2 3 3 2" xfId="503" xr:uid="{00000000-0005-0000-0000-00000A020000}"/>
    <cellStyle name="Normal 11 13 3 4 2 3 3 3" xfId="2598" xr:uid="{00000000-0005-0000-0000-00000B020000}"/>
    <cellStyle name="Normal 11 13 3 4 2 4" xfId="504" xr:uid="{00000000-0005-0000-0000-00000C020000}"/>
    <cellStyle name="Normal 11 13 3 4 2 5" xfId="505" xr:uid="{00000000-0005-0000-0000-00000D020000}"/>
    <cellStyle name="Normal 11 13 3 4 2 6" xfId="506" xr:uid="{00000000-0005-0000-0000-00000E020000}"/>
    <cellStyle name="Normal 11 13 3 4 2 6 2" xfId="2599" xr:uid="{00000000-0005-0000-0000-00000F020000}"/>
    <cellStyle name="Normal 11 13 3 4 2 6 2 2" xfId="2600" xr:uid="{00000000-0005-0000-0000-000010020000}"/>
    <cellStyle name="Normal 11 13 3 4 2 6 2 2 2" xfId="2601" xr:uid="{00000000-0005-0000-0000-000011020000}"/>
    <cellStyle name="Normal 11 13 3 4 2 6 2 3" xfId="2582" xr:uid="{00000000-0005-0000-0000-000012020000}"/>
    <cellStyle name="Normal 11 13 3 4 3" xfId="507" xr:uid="{00000000-0005-0000-0000-000013020000}"/>
    <cellStyle name="Normal 11 13 3 4 3 2" xfId="508" xr:uid="{00000000-0005-0000-0000-000014020000}"/>
    <cellStyle name="Normal 11 13 3 4 3 2 2" xfId="509" xr:uid="{00000000-0005-0000-0000-000015020000}"/>
    <cellStyle name="Normal 11 13 3 4 3 3" xfId="510" xr:uid="{00000000-0005-0000-0000-000016020000}"/>
    <cellStyle name="Normal 11 13 3 4 4" xfId="511" xr:uid="{00000000-0005-0000-0000-000017020000}"/>
    <cellStyle name="Normal 11 13 3 4 4 2" xfId="512" xr:uid="{00000000-0005-0000-0000-000018020000}"/>
    <cellStyle name="Normal 11 13 3 4 5" xfId="513" xr:uid="{00000000-0005-0000-0000-000019020000}"/>
    <cellStyle name="Normal 11 13 3 4 5 2" xfId="514" xr:uid="{00000000-0005-0000-0000-00001A020000}"/>
    <cellStyle name="Normal 11 13 3 4 5 2 2" xfId="515" xr:uid="{00000000-0005-0000-0000-00001B020000}"/>
    <cellStyle name="Normal 11 13 3 4 5 3" xfId="516" xr:uid="{00000000-0005-0000-0000-00001C020000}"/>
    <cellStyle name="Normal 11 13 3 4 6" xfId="517" xr:uid="{00000000-0005-0000-0000-00001D020000}"/>
    <cellStyle name="Normal 11 13 3 5" xfId="518" xr:uid="{00000000-0005-0000-0000-00001E020000}"/>
    <cellStyle name="Normal 11 13 3 5 2" xfId="519" xr:uid="{00000000-0005-0000-0000-00001F020000}"/>
    <cellStyle name="Normal 11 13 3 5 2 2" xfId="520" xr:uid="{00000000-0005-0000-0000-000020020000}"/>
    <cellStyle name="Normal 11 13 3 5 3" xfId="521" xr:uid="{00000000-0005-0000-0000-000021020000}"/>
    <cellStyle name="Normal 11 13 3 6" xfId="522" xr:uid="{00000000-0005-0000-0000-000022020000}"/>
    <cellStyle name="Normal 11 13 3 6 2" xfId="523" xr:uid="{00000000-0005-0000-0000-000023020000}"/>
    <cellStyle name="Normal 11 13 3 7" xfId="524" xr:uid="{00000000-0005-0000-0000-000024020000}"/>
    <cellStyle name="Normal 11 13 3 8" xfId="525" xr:uid="{00000000-0005-0000-0000-000025020000}"/>
    <cellStyle name="Normal 11 13 4" xfId="526" xr:uid="{00000000-0005-0000-0000-000026020000}"/>
    <cellStyle name="Normal 11 13 4 2" xfId="527" xr:uid="{00000000-0005-0000-0000-000027020000}"/>
    <cellStyle name="Normal 11 13 4 2 2" xfId="528" xr:uid="{00000000-0005-0000-0000-000028020000}"/>
    <cellStyle name="Normal 11 13 4 2 2 2" xfId="529" xr:uid="{00000000-0005-0000-0000-000029020000}"/>
    <cellStyle name="Normal 11 13 4 2 3" xfId="530" xr:uid="{00000000-0005-0000-0000-00002A020000}"/>
    <cellStyle name="Normal 11 13 4 3" xfId="531" xr:uid="{00000000-0005-0000-0000-00002B020000}"/>
    <cellStyle name="Normal 11 13 4 3 2" xfId="532" xr:uid="{00000000-0005-0000-0000-00002C020000}"/>
    <cellStyle name="Normal 11 13 4 4" xfId="533" xr:uid="{00000000-0005-0000-0000-00002D020000}"/>
    <cellStyle name="Normal 11 13 5" xfId="534" xr:uid="{00000000-0005-0000-0000-00002E020000}"/>
    <cellStyle name="Normal 11 13 5 2" xfId="535" xr:uid="{00000000-0005-0000-0000-00002F020000}"/>
    <cellStyle name="Normal 11 13 5 2 2" xfId="536" xr:uid="{00000000-0005-0000-0000-000030020000}"/>
    <cellStyle name="Normal 11 13 5 3" xfId="537" xr:uid="{00000000-0005-0000-0000-000031020000}"/>
    <cellStyle name="Normal 11 13 6" xfId="538" xr:uid="{00000000-0005-0000-0000-000032020000}"/>
    <cellStyle name="Normal 11 13 6 2" xfId="539" xr:uid="{00000000-0005-0000-0000-000033020000}"/>
    <cellStyle name="Normal 11 13 6 2 2" xfId="540" xr:uid="{00000000-0005-0000-0000-000034020000}"/>
    <cellStyle name="Normal 11 13 6 3" xfId="541" xr:uid="{00000000-0005-0000-0000-000035020000}"/>
    <cellStyle name="Normal 11 13 6 3 2" xfId="542" xr:uid="{00000000-0005-0000-0000-000036020000}"/>
    <cellStyle name="Normal 11 13 6 3 3" xfId="543" xr:uid="{00000000-0005-0000-0000-000037020000}"/>
    <cellStyle name="Normal 11 13 6 3 3 2" xfId="544" xr:uid="{00000000-0005-0000-0000-000038020000}"/>
    <cellStyle name="Normal 11 13 6 4" xfId="545" xr:uid="{00000000-0005-0000-0000-000039020000}"/>
    <cellStyle name="Normal 11 13 7" xfId="546" xr:uid="{00000000-0005-0000-0000-00003A020000}"/>
    <cellStyle name="Normal 11 13 7 2" xfId="547" xr:uid="{00000000-0005-0000-0000-00003B020000}"/>
    <cellStyle name="Normal 11 13 8" xfId="548" xr:uid="{00000000-0005-0000-0000-00003C020000}"/>
    <cellStyle name="Normal 11 13 8 2" xfId="549" xr:uid="{00000000-0005-0000-0000-00003D020000}"/>
    <cellStyle name="Normal 11 13 9" xfId="550" xr:uid="{00000000-0005-0000-0000-00003E020000}"/>
    <cellStyle name="Normal 11 13 9 2" xfId="551" xr:uid="{00000000-0005-0000-0000-00003F020000}"/>
    <cellStyle name="Normal 11 13 9 2 2" xfId="552" xr:uid="{00000000-0005-0000-0000-000040020000}"/>
    <cellStyle name="Normal 11 13 9 2 3" xfId="553" xr:uid="{00000000-0005-0000-0000-000041020000}"/>
    <cellStyle name="Normal 11 13 9 2 3 2" xfId="554" xr:uid="{00000000-0005-0000-0000-000042020000}"/>
    <cellStyle name="Normal 11 13 9 2 3 3" xfId="2602" xr:uid="{00000000-0005-0000-0000-000043020000}"/>
    <cellStyle name="Normal 11 13 9 2 4" xfId="555" xr:uid="{00000000-0005-0000-0000-000044020000}"/>
    <cellStyle name="Normal 11 13 9 2 4 2" xfId="2603" xr:uid="{00000000-0005-0000-0000-000045020000}"/>
    <cellStyle name="Normal 11 13 9 2 5" xfId="2629" xr:uid="{00000000-0005-0000-0000-000046020000}"/>
    <cellStyle name="Normal 11 13 9 3" xfId="556" xr:uid="{00000000-0005-0000-0000-000047020000}"/>
    <cellStyle name="Normal 11 14" xfId="557" xr:uid="{00000000-0005-0000-0000-000048020000}"/>
    <cellStyle name="Normal 11 14 2" xfId="558" xr:uid="{00000000-0005-0000-0000-000049020000}"/>
    <cellStyle name="Normal 11 14 2 2" xfId="559" xr:uid="{00000000-0005-0000-0000-00004A020000}"/>
    <cellStyle name="Normal 11 14 2 2 2" xfId="560" xr:uid="{00000000-0005-0000-0000-00004B020000}"/>
    <cellStyle name="Normal 11 14 2 2 2 2" xfId="561" xr:uid="{00000000-0005-0000-0000-00004C020000}"/>
    <cellStyle name="Normal 11 14 2 2 3" xfId="562" xr:uid="{00000000-0005-0000-0000-00004D020000}"/>
    <cellStyle name="Normal 11 14 2 3" xfId="563" xr:uid="{00000000-0005-0000-0000-00004E020000}"/>
    <cellStyle name="Normal 11 14 2 3 2" xfId="564" xr:uid="{00000000-0005-0000-0000-00004F020000}"/>
    <cellStyle name="Normal 11 14 2 4" xfId="565" xr:uid="{00000000-0005-0000-0000-000050020000}"/>
    <cellStyle name="Normal 11 14 3" xfId="566" xr:uid="{00000000-0005-0000-0000-000051020000}"/>
    <cellStyle name="Normal 11 14 3 2" xfId="567" xr:uid="{00000000-0005-0000-0000-000052020000}"/>
    <cellStyle name="Normal 11 14 3 2 2" xfId="568" xr:uid="{00000000-0005-0000-0000-000053020000}"/>
    <cellStyle name="Normal 11 14 3 3" xfId="569" xr:uid="{00000000-0005-0000-0000-000054020000}"/>
    <cellStyle name="Normal 11 14 4" xfId="570" xr:uid="{00000000-0005-0000-0000-000055020000}"/>
    <cellStyle name="Normal 11 14 4 2" xfId="571" xr:uid="{00000000-0005-0000-0000-000056020000}"/>
    <cellStyle name="Normal 11 14 5" xfId="572" xr:uid="{00000000-0005-0000-0000-000057020000}"/>
    <cellStyle name="Normal 11 15" xfId="573" xr:uid="{00000000-0005-0000-0000-000058020000}"/>
    <cellStyle name="Normal 11 15 2" xfId="574" xr:uid="{00000000-0005-0000-0000-000059020000}"/>
    <cellStyle name="Normal 11 15 2 2" xfId="575" xr:uid="{00000000-0005-0000-0000-00005A020000}"/>
    <cellStyle name="Normal 11 15 2 2 2" xfId="576" xr:uid="{00000000-0005-0000-0000-00005B020000}"/>
    <cellStyle name="Normal 11 15 2 3" xfId="577" xr:uid="{00000000-0005-0000-0000-00005C020000}"/>
    <cellStyle name="Normal 11 15 3" xfId="578" xr:uid="{00000000-0005-0000-0000-00005D020000}"/>
    <cellStyle name="Normal 11 15 3 2" xfId="579" xr:uid="{00000000-0005-0000-0000-00005E020000}"/>
    <cellStyle name="Normal 11 15 4" xfId="580" xr:uid="{00000000-0005-0000-0000-00005F020000}"/>
    <cellStyle name="Normal 11 16" xfId="581" xr:uid="{00000000-0005-0000-0000-000060020000}"/>
    <cellStyle name="Normal 11 16 2" xfId="582" xr:uid="{00000000-0005-0000-0000-000061020000}"/>
    <cellStyle name="Normal 11 16 2 2" xfId="583" xr:uid="{00000000-0005-0000-0000-000062020000}"/>
    <cellStyle name="Normal 11 16 3" xfId="584" xr:uid="{00000000-0005-0000-0000-000063020000}"/>
    <cellStyle name="Normal 11 17" xfId="585" xr:uid="{00000000-0005-0000-0000-000064020000}"/>
    <cellStyle name="Normal 11 17 2" xfId="586" xr:uid="{00000000-0005-0000-0000-000065020000}"/>
    <cellStyle name="Normal 11 18" xfId="587" xr:uid="{00000000-0005-0000-0000-000066020000}"/>
    <cellStyle name="Normal 11 2" xfId="588" xr:uid="{00000000-0005-0000-0000-000067020000}"/>
    <cellStyle name="Normal 11 2 10" xfId="589" xr:uid="{00000000-0005-0000-0000-000068020000}"/>
    <cellStyle name="Normal 11 2 2" xfId="590" xr:uid="{00000000-0005-0000-0000-000069020000}"/>
    <cellStyle name="Normal 11 2 2 2" xfId="591" xr:uid="{00000000-0005-0000-0000-00006A020000}"/>
    <cellStyle name="Normal 11 2 2 2 2" xfId="592" xr:uid="{00000000-0005-0000-0000-00006B020000}"/>
    <cellStyle name="Normal 11 2 2 2 2 2" xfId="593" xr:uid="{00000000-0005-0000-0000-00006C020000}"/>
    <cellStyle name="Normal 11 2 2 2 2 2 2" xfId="594" xr:uid="{00000000-0005-0000-0000-00006D020000}"/>
    <cellStyle name="Normal 11 2 2 2 2 3" xfId="595" xr:uid="{00000000-0005-0000-0000-00006E020000}"/>
    <cellStyle name="Normal 11 2 2 2 3" xfId="596" xr:uid="{00000000-0005-0000-0000-00006F020000}"/>
    <cellStyle name="Normal 11 2 2 2 3 2" xfId="597" xr:uid="{00000000-0005-0000-0000-000070020000}"/>
    <cellStyle name="Normal 11 2 2 2 4" xfId="598" xr:uid="{00000000-0005-0000-0000-000071020000}"/>
    <cellStyle name="Normal 11 2 2 3" xfId="599" xr:uid="{00000000-0005-0000-0000-000072020000}"/>
    <cellStyle name="Normal 11 2 2 3 2" xfId="600" xr:uid="{00000000-0005-0000-0000-000073020000}"/>
    <cellStyle name="Normal 11 2 2 3 2 2" xfId="601" xr:uid="{00000000-0005-0000-0000-000074020000}"/>
    <cellStyle name="Normal 11 2 2 3 3" xfId="602" xr:uid="{00000000-0005-0000-0000-000075020000}"/>
    <cellStyle name="Normal 11 2 2 4" xfId="603" xr:uid="{00000000-0005-0000-0000-000076020000}"/>
    <cellStyle name="Normal 11 2 2 4 2" xfId="604" xr:uid="{00000000-0005-0000-0000-000077020000}"/>
    <cellStyle name="Normal 11 2 2 5" xfId="605" xr:uid="{00000000-0005-0000-0000-000078020000}"/>
    <cellStyle name="Normal 11 2 3" xfId="606" xr:uid="{00000000-0005-0000-0000-000079020000}"/>
    <cellStyle name="Normal 11 2 3 2" xfId="607" xr:uid="{00000000-0005-0000-0000-00007A020000}"/>
    <cellStyle name="Normal 11 2 3 2 2" xfId="608" xr:uid="{00000000-0005-0000-0000-00007B020000}"/>
    <cellStyle name="Normal 11 2 3 2 2 2" xfId="609" xr:uid="{00000000-0005-0000-0000-00007C020000}"/>
    <cellStyle name="Normal 11 2 3 2 2 2 2" xfId="610" xr:uid="{00000000-0005-0000-0000-00007D020000}"/>
    <cellStyle name="Normal 11 2 3 2 2 3" xfId="611" xr:uid="{00000000-0005-0000-0000-00007E020000}"/>
    <cellStyle name="Normal 11 2 3 2 3" xfId="612" xr:uid="{00000000-0005-0000-0000-00007F020000}"/>
    <cellStyle name="Normal 11 2 3 2 3 2" xfId="613" xr:uid="{00000000-0005-0000-0000-000080020000}"/>
    <cellStyle name="Normal 11 2 3 2 4" xfId="614" xr:uid="{00000000-0005-0000-0000-000081020000}"/>
    <cellStyle name="Normal 11 2 3 3" xfId="615" xr:uid="{00000000-0005-0000-0000-000082020000}"/>
    <cellStyle name="Normal 11 2 3 3 2" xfId="616" xr:uid="{00000000-0005-0000-0000-000083020000}"/>
    <cellStyle name="Normal 11 2 3 3 2 2" xfId="617" xr:uid="{00000000-0005-0000-0000-000084020000}"/>
    <cellStyle name="Normal 11 2 3 3 3" xfId="618" xr:uid="{00000000-0005-0000-0000-000085020000}"/>
    <cellStyle name="Normal 11 2 3 4" xfId="619" xr:uid="{00000000-0005-0000-0000-000086020000}"/>
    <cellStyle name="Normal 11 2 3 4 2" xfId="620" xr:uid="{00000000-0005-0000-0000-000087020000}"/>
    <cellStyle name="Normal 11 2 3 5" xfId="621" xr:uid="{00000000-0005-0000-0000-000088020000}"/>
    <cellStyle name="Normal 11 2 4" xfId="622" xr:uid="{00000000-0005-0000-0000-000089020000}"/>
    <cellStyle name="Normal 11 2 4 2" xfId="623" xr:uid="{00000000-0005-0000-0000-00008A020000}"/>
    <cellStyle name="Normal 11 2 4 2 2" xfId="624" xr:uid="{00000000-0005-0000-0000-00008B020000}"/>
    <cellStyle name="Normal 11 2 4 2 2 2" xfId="625" xr:uid="{00000000-0005-0000-0000-00008C020000}"/>
    <cellStyle name="Normal 11 2 4 2 2 2 2" xfId="626" xr:uid="{00000000-0005-0000-0000-00008D020000}"/>
    <cellStyle name="Normal 11 2 4 2 2 3" xfId="627" xr:uid="{00000000-0005-0000-0000-00008E020000}"/>
    <cellStyle name="Normal 11 2 4 2 3" xfId="628" xr:uid="{00000000-0005-0000-0000-00008F020000}"/>
    <cellStyle name="Normal 11 2 4 2 3 2" xfId="629" xr:uid="{00000000-0005-0000-0000-000090020000}"/>
    <cellStyle name="Normal 11 2 4 2 4" xfId="630" xr:uid="{00000000-0005-0000-0000-000091020000}"/>
    <cellStyle name="Normal 11 2 4 3" xfId="631" xr:uid="{00000000-0005-0000-0000-000092020000}"/>
    <cellStyle name="Normal 11 2 4 3 2" xfId="632" xr:uid="{00000000-0005-0000-0000-000093020000}"/>
    <cellStyle name="Normal 11 2 4 3 2 2" xfId="633" xr:uid="{00000000-0005-0000-0000-000094020000}"/>
    <cellStyle name="Normal 11 2 4 3 3" xfId="634" xr:uid="{00000000-0005-0000-0000-000095020000}"/>
    <cellStyle name="Normal 11 2 4 4" xfId="635" xr:uid="{00000000-0005-0000-0000-000096020000}"/>
    <cellStyle name="Normal 11 2 4 4 2" xfId="636" xr:uid="{00000000-0005-0000-0000-000097020000}"/>
    <cellStyle name="Normal 11 2 4 5" xfId="637" xr:uid="{00000000-0005-0000-0000-000098020000}"/>
    <cellStyle name="Normal 11 2 5" xfId="638" xr:uid="{00000000-0005-0000-0000-000099020000}"/>
    <cellStyle name="Normal 11 2 5 2" xfId="639" xr:uid="{00000000-0005-0000-0000-00009A020000}"/>
    <cellStyle name="Normal 11 2 5 2 2" xfId="640" xr:uid="{00000000-0005-0000-0000-00009B020000}"/>
    <cellStyle name="Normal 11 2 5 2 2 2" xfId="641" xr:uid="{00000000-0005-0000-0000-00009C020000}"/>
    <cellStyle name="Normal 11 2 5 2 2 2 2" xfId="642" xr:uid="{00000000-0005-0000-0000-00009D020000}"/>
    <cellStyle name="Normal 11 2 5 2 2 3" xfId="643" xr:uid="{00000000-0005-0000-0000-00009E020000}"/>
    <cellStyle name="Normal 11 2 5 2 3" xfId="644" xr:uid="{00000000-0005-0000-0000-00009F020000}"/>
    <cellStyle name="Normal 11 2 5 2 3 2" xfId="645" xr:uid="{00000000-0005-0000-0000-0000A0020000}"/>
    <cellStyle name="Normal 11 2 5 2 4" xfId="646" xr:uid="{00000000-0005-0000-0000-0000A1020000}"/>
    <cellStyle name="Normal 11 2 5 3" xfId="647" xr:uid="{00000000-0005-0000-0000-0000A2020000}"/>
    <cellStyle name="Normal 11 2 5 3 2" xfId="648" xr:uid="{00000000-0005-0000-0000-0000A3020000}"/>
    <cellStyle name="Normal 11 2 5 3 2 2" xfId="649" xr:uid="{00000000-0005-0000-0000-0000A4020000}"/>
    <cellStyle name="Normal 11 2 5 3 3" xfId="650" xr:uid="{00000000-0005-0000-0000-0000A5020000}"/>
    <cellStyle name="Normal 11 2 5 4" xfId="651" xr:uid="{00000000-0005-0000-0000-0000A6020000}"/>
    <cellStyle name="Normal 11 2 5 4 2" xfId="652" xr:uid="{00000000-0005-0000-0000-0000A7020000}"/>
    <cellStyle name="Normal 11 2 5 5" xfId="653" xr:uid="{00000000-0005-0000-0000-0000A8020000}"/>
    <cellStyle name="Normal 11 2 6" xfId="654" xr:uid="{00000000-0005-0000-0000-0000A9020000}"/>
    <cellStyle name="Normal 11 2 6 2" xfId="655" xr:uid="{00000000-0005-0000-0000-0000AA020000}"/>
    <cellStyle name="Normal 11 2 6 2 2" xfId="656" xr:uid="{00000000-0005-0000-0000-0000AB020000}"/>
    <cellStyle name="Normal 11 2 6 2 2 2" xfId="657" xr:uid="{00000000-0005-0000-0000-0000AC020000}"/>
    <cellStyle name="Normal 11 2 6 2 2 2 2" xfId="658" xr:uid="{00000000-0005-0000-0000-0000AD020000}"/>
    <cellStyle name="Normal 11 2 6 2 2 3" xfId="659" xr:uid="{00000000-0005-0000-0000-0000AE020000}"/>
    <cellStyle name="Normal 11 2 6 2 3" xfId="660" xr:uid="{00000000-0005-0000-0000-0000AF020000}"/>
    <cellStyle name="Normal 11 2 6 2 3 2" xfId="661" xr:uid="{00000000-0005-0000-0000-0000B0020000}"/>
    <cellStyle name="Normal 11 2 6 2 4" xfId="662" xr:uid="{00000000-0005-0000-0000-0000B1020000}"/>
    <cellStyle name="Normal 11 2 6 3" xfId="663" xr:uid="{00000000-0005-0000-0000-0000B2020000}"/>
    <cellStyle name="Normal 11 2 6 3 2" xfId="664" xr:uid="{00000000-0005-0000-0000-0000B3020000}"/>
    <cellStyle name="Normal 11 2 6 3 2 2" xfId="665" xr:uid="{00000000-0005-0000-0000-0000B4020000}"/>
    <cellStyle name="Normal 11 2 6 3 3" xfId="666" xr:uid="{00000000-0005-0000-0000-0000B5020000}"/>
    <cellStyle name="Normal 11 2 6 4" xfId="667" xr:uid="{00000000-0005-0000-0000-0000B6020000}"/>
    <cellStyle name="Normal 11 2 6 4 2" xfId="668" xr:uid="{00000000-0005-0000-0000-0000B7020000}"/>
    <cellStyle name="Normal 11 2 6 5" xfId="669" xr:uid="{00000000-0005-0000-0000-0000B8020000}"/>
    <cellStyle name="Normal 11 2 7" xfId="670" xr:uid="{00000000-0005-0000-0000-0000B9020000}"/>
    <cellStyle name="Normal 11 2 7 2" xfId="671" xr:uid="{00000000-0005-0000-0000-0000BA020000}"/>
    <cellStyle name="Normal 11 2 7 2 2" xfId="672" xr:uid="{00000000-0005-0000-0000-0000BB020000}"/>
    <cellStyle name="Normal 11 2 7 2 2 2" xfId="673" xr:uid="{00000000-0005-0000-0000-0000BC020000}"/>
    <cellStyle name="Normal 11 2 7 2 3" xfId="674" xr:uid="{00000000-0005-0000-0000-0000BD020000}"/>
    <cellStyle name="Normal 11 2 7 3" xfId="675" xr:uid="{00000000-0005-0000-0000-0000BE020000}"/>
    <cellStyle name="Normal 11 2 7 3 2" xfId="676" xr:uid="{00000000-0005-0000-0000-0000BF020000}"/>
    <cellStyle name="Normal 11 2 7 4" xfId="677" xr:uid="{00000000-0005-0000-0000-0000C0020000}"/>
    <cellStyle name="Normal 11 2 8" xfId="678" xr:uid="{00000000-0005-0000-0000-0000C1020000}"/>
    <cellStyle name="Normal 11 2 8 2" xfId="679" xr:uid="{00000000-0005-0000-0000-0000C2020000}"/>
    <cellStyle name="Normal 11 2 8 2 2" xfId="680" xr:uid="{00000000-0005-0000-0000-0000C3020000}"/>
    <cellStyle name="Normal 11 2 8 3" xfId="681" xr:uid="{00000000-0005-0000-0000-0000C4020000}"/>
    <cellStyle name="Normal 11 2 9" xfId="682" xr:uid="{00000000-0005-0000-0000-0000C5020000}"/>
    <cellStyle name="Normal 11 2 9 2" xfId="683" xr:uid="{00000000-0005-0000-0000-0000C6020000}"/>
    <cellStyle name="Normal 11 3" xfId="684" xr:uid="{00000000-0005-0000-0000-0000C7020000}"/>
    <cellStyle name="Normal 11 3 10" xfId="685" xr:uid="{00000000-0005-0000-0000-0000C8020000}"/>
    <cellStyle name="Normal 11 3 2" xfId="686" xr:uid="{00000000-0005-0000-0000-0000C9020000}"/>
    <cellStyle name="Normal 11 3 2 2" xfId="687" xr:uid="{00000000-0005-0000-0000-0000CA020000}"/>
    <cellStyle name="Normal 11 3 2 2 2" xfId="688" xr:uid="{00000000-0005-0000-0000-0000CB020000}"/>
    <cellStyle name="Normal 11 3 2 2 2 2" xfId="689" xr:uid="{00000000-0005-0000-0000-0000CC020000}"/>
    <cellStyle name="Normal 11 3 2 2 2 2 2" xfId="690" xr:uid="{00000000-0005-0000-0000-0000CD020000}"/>
    <cellStyle name="Normal 11 3 2 2 2 3" xfId="691" xr:uid="{00000000-0005-0000-0000-0000CE020000}"/>
    <cellStyle name="Normal 11 3 2 2 3" xfId="692" xr:uid="{00000000-0005-0000-0000-0000CF020000}"/>
    <cellStyle name="Normal 11 3 2 2 3 2" xfId="693" xr:uid="{00000000-0005-0000-0000-0000D0020000}"/>
    <cellStyle name="Normal 11 3 2 2 4" xfId="694" xr:uid="{00000000-0005-0000-0000-0000D1020000}"/>
    <cellStyle name="Normal 11 3 2 3" xfId="695" xr:uid="{00000000-0005-0000-0000-0000D2020000}"/>
    <cellStyle name="Normal 11 3 2 3 2" xfId="696" xr:uid="{00000000-0005-0000-0000-0000D3020000}"/>
    <cellStyle name="Normal 11 3 2 3 2 2" xfId="697" xr:uid="{00000000-0005-0000-0000-0000D4020000}"/>
    <cellStyle name="Normal 11 3 2 3 3" xfId="698" xr:uid="{00000000-0005-0000-0000-0000D5020000}"/>
    <cellStyle name="Normal 11 3 2 4" xfId="699" xr:uid="{00000000-0005-0000-0000-0000D6020000}"/>
    <cellStyle name="Normal 11 3 2 4 2" xfId="700" xr:uid="{00000000-0005-0000-0000-0000D7020000}"/>
    <cellStyle name="Normal 11 3 2 5" xfId="701" xr:uid="{00000000-0005-0000-0000-0000D8020000}"/>
    <cellStyle name="Normal 11 3 3" xfId="702" xr:uid="{00000000-0005-0000-0000-0000D9020000}"/>
    <cellStyle name="Normal 11 3 3 2" xfId="703" xr:uid="{00000000-0005-0000-0000-0000DA020000}"/>
    <cellStyle name="Normal 11 3 3 2 2" xfId="704" xr:uid="{00000000-0005-0000-0000-0000DB020000}"/>
    <cellStyle name="Normal 11 3 3 2 2 2" xfId="705" xr:uid="{00000000-0005-0000-0000-0000DC020000}"/>
    <cellStyle name="Normal 11 3 3 2 2 2 2" xfId="706" xr:uid="{00000000-0005-0000-0000-0000DD020000}"/>
    <cellStyle name="Normal 11 3 3 2 2 3" xfId="707" xr:uid="{00000000-0005-0000-0000-0000DE020000}"/>
    <cellStyle name="Normal 11 3 3 2 3" xfId="708" xr:uid="{00000000-0005-0000-0000-0000DF020000}"/>
    <cellStyle name="Normal 11 3 3 2 3 2" xfId="709" xr:uid="{00000000-0005-0000-0000-0000E0020000}"/>
    <cellStyle name="Normal 11 3 3 2 4" xfId="710" xr:uid="{00000000-0005-0000-0000-0000E1020000}"/>
    <cellStyle name="Normal 11 3 3 3" xfId="711" xr:uid="{00000000-0005-0000-0000-0000E2020000}"/>
    <cellStyle name="Normal 11 3 3 3 2" xfId="712" xr:uid="{00000000-0005-0000-0000-0000E3020000}"/>
    <cellStyle name="Normal 11 3 3 3 2 2" xfId="713" xr:uid="{00000000-0005-0000-0000-0000E4020000}"/>
    <cellStyle name="Normal 11 3 3 3 3" xfId="714" xr:uid="{00000000-0005-0000-0000-0000E5020000}"/>
    <cellStyle name="Normal 11 3 3 4" xfId="715" xr:uid="{00000000-0005-0000-0000-0000E6020000}"/>
    <cellStyle name="Normal 11 3 3 4 2" xfId="716" xr:uid="{00000000-0005-0000-0000-0000E7020000}"/>
    <cellStyle name="Normal 11 3 3 5" xfId="717" xr:uid="{00000000-0005-0000-0000-0000E8020000}"/>
    <cellStyle name="Normal 11 3 4" xfId="718" xr:uid="{00000000-0005-0000-0000-0000E9020000}"/>
    <cellStyle name="Normal 11 3 4 2" xfId="719" xr:uid="{00000000-0005-0000-0000-0000EA020000}"/>
    <cellStyle name="Normal 11 3 4 2 2" xfId="720" xr:uid="{00000000-0005-0000-0000-0000EB020000}"/>
    <cellStyle name="Normal 11 3 4 2 2 2" xfId="721" xr:uid="{00000000-0005-0000-0000-0000EC020000}"/>
    <cellStyle name="Normal 11 3 4 2 2 2 2" xfId="722" xr:uid="{00000000-0005-0000-0000-0000ED020000}"/>
    <cellStyle name="Normal 11 3 4 2 2 3" xfId="723" xr:uid="{00000000-0005-0000-0000-0000EE020000}"/>
    <cellStyle name="Normal 11 3 4 2 3" xfId="724" xr:uid="{00000000-0005-0000-0000-0000EF020000}"/>
    <cellStyle name="Normal 11 3 4 2 3 2" xfId="725" xr:uid="{00000000-0005-0000-0000-0000F0020000}"/>
    <cellStyle name="Normal 11 3 4 2 4" xfId="726" xr:uid="{00000000-0005-0000-0000-0000F1020000}"/>
    <cellStyle name="Normal 11 3 4 3" xfId="727" xr:uid="{00000000-0005-0000-0000-0000F2020000}"/>
    <cellStyle name="Normal 11 3 4 3 2" xfId="728" xr:uid="{00000000-0005-0000-0000-0000F3020000}"/>
    <cellStyle name="Normal 11 3 4 3 2 2" xfId="729" xr:uid="{00000000-0005-0000-0000-0000F4020000}"/>
    <cellStyle name="Normal 11 3 4 3 3" xfId="730" xr:uid="{00000000-0005-0000-0000-0000F5020000}"/>
    <cellStyle name="Normal 11 3 4 4" xfId="731" xr:uid="{00000000-0005-0000-0000-0000F6020000}"/>
    <cellStyle name="Normal 11 3 4 4 2" xfId="732" xr:uid="{00000000-0005-0000-0000-0000F7020000}"/>
    <cellStyle name="Normal 11 3 4 5" xfId="733" xr:uid="{00000000-0005-0000-0000-0000F8020000}"/>
    <cellStyle name="Normal 11 3 5" xfId="734" xr:uid="{00000000-0005-0000-0000-0000F9020000}"/>
    <cellStyle name="Normal 11 3 5 2" xfId="735" xr:uid="{00000000-0005-0000-0000-0000FA020000}"/>
    <cellStyle name="Normal 11 3 5 2 2" xfId="736" xr:uid="{00000000-0005-0000-0000-0000FB020000}"/>
    <cellStyle name="Normal 11 3 5 2 2 2" xfId="737" xr:uid="{00000000-0005-0000-0000-0000FC020000}"/>
    <cellStyle name="Normal 11 3 5 2 2 2 2" xfId="738" xr:uid="{00000000-0005-0000-0000-0000FD020000}"/>
    <cellStyle name="Normal 11 3 5 2 2 3" xfId="739" xr:uid="{00000000-0005-0000-0000-0000FE020000}"/>
    <cellStyle name="Normal 11 3 5 2 3" xfId="740" xr:uid="{00000000-0005-0000-0000-0000FF020000}"/>
    <cellStyle name="Normal 11 3 5 2 3 2" xfId="741" xr:uid="{00000000-0005-0000-0000-000000030000}"/>
    <cellStyle name="Normal 11 3 5 2 4" xfId="742" xr:uid="{00000000-0005-0000-0000-000001030000}"/>
    <cellStyle name="Normal 11 3 5 3" xfId="743" xr:uid="{00000000-0005-0000-0000-000002030000}"/>
    <cellStyle name="Normal 11 3 5 3 2" xfId="744" xr:uid="{00000000-0005-0000-0000-000003030000}"/>
    <cellStyle name="Normal 11 3 5 3 2 2" xfId="745" xr:uid="{00000000-0005-0000-0000-000004030000}"/>
    <cellStyle name="Normal 11 3 5 3 3" xfId="746" xr:uid="{00000000-0005-0000-0000-000005030000}"/>
    <cellStyle name="Normal 11 3 5 4" xfId="747" xr:uid="{00000000-0005-0000-0000-000006030000}"/>
    <cellStyle name="Normal 11 3 5 4 2" xfId="748" xr:uid="{00000000-0005-0000-0000-000007030000}"/>
    <cellStyle name="Normal 11 3 5 5" xfId="749" xr:uid="{00000000-0005-0000-0000-000008030000}"/>
    <cellStyle name="Normal 11 3 6" xfId="750" xr:uid="{00000000-0005-0000-0000-000009030000}"/>
    <cellStyle name="Normal 11 3 6 2" xfId="751" xr:uid="{00000000-0005-0000-0000-00000A030000}"/>
    <cellStyle name="Normal 11 3 6 2 2" xfId="752" xr:uid="{00000000-0005-0000-0000-00000B030000}"/>
    <cellStyle name="Normal 11 3 6 2 2 2" xfId="753" xr:uid="{00000000-0005-0000-0000-00000C030000}"/>
    <cellStyle name="Normal 11 3 6 2 2 2 2" xfId="754" xr:uid="{00000000-0005-0000-0000-00000D030000}"/>
    <cellStyle name="Normal 11 3 6 2 2 3" xfId="755" xr:uid="{00000000-0005-0000-0000-00000E030000}"/>
    <cellStyle name="Normal 11 3 6 2 3" xfId="756" xr:uid="{00000000-0005-0000-0000-00000F030000}"/>
    <cellStyle name="Normal 11 3 6 2 3 2" xfId="757" xr:uid="{00000000-0005-0000-0000-000010030000}"/>
    <cellStyle name="Normal 11 3 6 2 4" xfId="758" xr:uid="{00000000-0005-0000-0000-000011030000}"/>
    <cellStyle name="Normal 11 3 6 3" xfId="759" xr:uid="{00000000-0005-0000-0000-000012030000}"/>
    <cellStyle name="Normal 11 3 6 3 2" xfId="760" xr:uid="{00000000-0005-0000-0000-000013030000}"/>
    <cellStyle name="Normal 11 3 6 3 2 2" xfId="761" xr:uid="{00000000-0005-0000-0000-000014030000}"/>
    <cellStyle name="Normal 11 3 6 3 3" xfId="762" xr:uid="{00000000-0005-0000-0000-000015030000}"/>
    <cellStyle name="Normal 11 3 6 4" xfId="763" xr:uid="{00000000-0005-0000-0000-000016030000}"/>
    <cellStyle name="Normal 11 3 6 4 2" xfId="764" xr:uid="{00000000-0005-0000-0000-000017030000}"/>
    <cellStyle name="Normal 11 3 6 5" xfId="765" xr:uid="{00000000-0005-0000-0000-000018030000}"/>
    <cellStyle name="Normal 11 3 7" xfId="766" xr:uid="{00000000-0005-0000-0000-000019030000}"/>
    <cellStyle name="Normal 11 3 7 2" xfId="767" xr:uid="{00000000-0005-0000-0000-00001A030000}"/>
    <cellStyle name="Normal 11 3 7 2 2" xfId="768" xr:uid="{00000000-0005-0000-0000-00001B030000}"/>
    <cellStyle name="Normal 11 3 7 2 2 2" xfId="769" xr:uid="{00000000-0005-0000-0000-00001C030000}"/>
    <cellStyle name="Normal 11 3 7 2 3" xfId="770" xr:uid="{00000000-0005-0000-0000-00001D030000}"/>
    <cellStyle name="Normal 11 3 7 3" xfId="771" xr:uid="{00000000-0005-0000-0000-00001E030000}"/>
    <cellStyle name="Normal 11 3 7 3 2" xfId="772" xr:uid="{00000000-0005-0000-0000-00001F030000}"/>
    <cellStyle name="Normal 11 3 7 4" xfId="773" xr:uid="{00000000-0005-0000-0000-000020030000}"/>
    <cellStyle name="Normal 11 3 8" xfId="774" xr:uid="{00000000-0005-0000-0000-000021030000}"/>
    <cellStyle name="Normal 11 3 8 2" xfId="775" xr:uid="{00000000-0005-0000-0000-000022030000}"/>
    <cellStyle name="Normal 11 3 8 2 2" xfId="776" xr:uid="{00000000-0005-0000-0000-000023030000}"/>
    <cellStyle name="Normal 11 3 8 3" xfId="777" xr:uid="{00000000-0005-0000-0000-000024030000}"/>
    <cellStyle name="Normal 11 3 9" xfId="778" xr:uid="{00000000-0005-0000-0000-000025030000}"/>
    <cellStyle name="Normal 11 3 9 2" xfId="779" xr:uid="{00000000-0005-0000-0000-000026030000}"/>
    <cellStyle name="Normal 11 4" xfId="780" xr:uid="{00000000-0005-0000-0000-000027030000}"/>
    <cellStyle name="Normal 11 4 10" xfId="781" xr:uid="{00000000-0005-0000-0000-000028030000}"/>
    <cellStyle name="Normal 11 4 10 2" xfId="782" xr:uid="{00000000-0005-0000-0000-000029030000}"/>
    <cellStyle name="Normal 11 4 10 2 2" xfId="783" xr:uid="{00000000-0005-0000-0000-00002A030000}"/>
    <cellStyle name="Normal 11 4 10 3" xfId="784" xr:uid="{00000000-0005-0000-0000-00002B030000}"/>
    <cellStyle name="Normal 11 4 11" xfId="785" xr:uid="{00000000-0005-0000-0000-00002C030000}"/>
    <cellStyle name="Normal 11 4 11 2" xfId="786" xr:uid="{00000000-0005-0000-0000-00002D030000}"/>
    <cellStyle name="Normal 11 4 12" xfId="787" xr:uid="{00000000-0005-0000-0000-00002E030000}"/>
    <cellStyle name="Normal 11 4 2" xfId="788" xr:uid="{00000000-0005-0000-0000-00002F030000}"/>
    <cellStyle name="Normal 11 4 2 2" xfId="789" xr:uid="{00000000-0005-0000-0000-000030030000}"/>
    <cellStyle name="Normal 11 4 2 2 2" xfId="790" xr:uid="{00000000-0005-0000-0000-000031030000}"/>
    <cellStyle name="Normal 11 4 2 2 2 2" xfId="791" xr:uid="{00000000-0005-0000-0000-000032030000}"/>
    <cellStyle name="Normal 11 4 2 2 2 2 2" xfId="792" xr:uid="{00000000-0005-0000-0000-000033030000}"/>
    <cellStyle name="Normal 11 4 2 2 2 3" xfId="793" xr:uid="{00000000-0005-0000-0000-000034030000}"/>
    <cellStyle name="Normal 11 4 2 2 3" xfId="794" xr:uid="{00000000-0005-0000-0000-000035030000}"/>
    <cellStyle name="Normal 11 4 2 2 3 2" xfId="795" xr:uid="{00000000-0005-0000-0000-000036030000}"/>
    <cellStyle name="Normal 11 4 2 2 4" xfId="796" xr:uid="{00000000-0005-0000-0000-000037030000}"/>
    <cellStyle name="Normal 11 4 2 3" xfId="797" xr:uid="{00000000-0005-0000-0000-000038030000}"/>
    <cellStyle name="Normal 11 4 2 3 2" xfId="798" xr:uid="{00000000-0005-0000-0000-000039030000}"/>
    <cellStyle name="Normal 11 4 2 3 2 2" xfId="799" xr:uid="{00000000-0005-0000-0000-00003A030000}"/>
    <cellStyle name="Normal 11 4 2 3 3" xfId="800" xr:uid="{00000000-0005-0000-0000-00003B030000}"/>
    <cellStyle name="Normal 11 4 2 4" xfId="801" xr:uid="{00000000-0005-0000-0000-00003C030000}"/>
    <cellStyle name="Normal 11 4 2 4 2" xfId="802" xr:uid="{00000000-0005-0000-0000-00003D030000}"/>
    <cellStyle name="Normal 11 4 2 5" xfId="803" xr:uid="{00000000-0005-0000-0000-00003E030000}"/>
    <cellStyle name="Normal 11 4 3" xfId="804" xr:uid="{00000000-0005-0000-0000-00003F030000}"/>
    <cellStyle name="Normal 11 4 3 2" xfId="805" xr:uid="{00000000-0005-0000-0000-000040030000}"/>
    <cellStyle name="Normal 11 4 3 2 2" xfId="806" xr:uid="{00000000-0005-0000-0000-000041030000}"/>
    <cellStyle name="Normal 11 4 3 2 2 2" xfId="807" xr:uid="{00000000-0005-0000-0000-000042030000}"/>
    <cellStyle name="Normal 11 4 3 2 2 2 2" xfId="808" xr:uid="{00000000-0005-0000-0000-000043030000}"/>
    <cellStyle name="Normal 11 4 3 2 2 3" xfId="809" xr:uid="{00000000-0005-0000-0000-000044030000}"/>
    <cellStyle name="Normal 11 4 3 2 3" xfId="810" xr:uid="{00000000-0005-0000-0000-000045030000}"/>
    <cellStyle name="Normal 11 4 3 2 3 2" xfId="811" xr:uid="{00000000-0005-0000-0000-000046030000}"/>
    <cellStyle name="Normal 11 4 3 2 4" xfId="812" xr:uid="{00000000-0005-0000-0000-000047030000}"/>
    <cellStyle name="Normal 11 4 3 3" xfId="813" xr:uid="{00000000-0005-0000-0000-000048030000}"/>
    <cellStyle name="Normal 11 4 3 3 2" xfId="814" xr:uid="{00000000-0005-0000-0000-000049030000}"/>
    <cellStyle name="Normal 11 4 3 3 2 2" xfId="815" xr:uid="{00000000-0005-0000-0000-00004A030000}"/>
    <cellStyle name="Normal 11 4 3 3 3" xfId="816" xr:uid="{00000000-0005-0000-0000-00004B030000}"/>
    <cellStyle name="Normal 11 4 3 4" xfId="817" xr:uid="{00000000-0005-0000-0000-00004C030000}"/>
    <cellStyle name="Normal 11 4 3 4 2" xfId="818" xr:uid="{00000000-0005-0000-0000-00004D030000}"/>
    <cellStyle name="Normal 11 4 3 5" xfId="819" xr:uid="{00000000-0005-0000-0000-00004E030000}"/>
    <cellStyle name="Normal 11 4 4" xfId="820" xr:uid="{00000000-0005-0000-0000-00004F030000}"/>
    <cellStyle name="Normal 11 4 4 2" xfId="821" xr:uid="{00000000-0005-0000-0000-000050030000}"/>
    <cellStyle name="Normal 11 4 4 2 2" xfId="822" xr:uid="{00000000-0005-0000-0000-000051030000}"/>
    <cellStyle name="Normal 11 4 4 2 2 2" xfId="823" xr:uid="{00000000-0005-0000-0000-000052030000}"/>
    <cellStyle name="Normal 11 4 4 2 2 2 2" xfId="824" xr:uid="{00000000-0005-0000-0000-000053030000}"/>
    <cellStyle name="Normal 11 4 4 2 2 3" xfId="825" xr:uid="{00000000-0005-0000-0000-000054030000}"/>
    <cellStyle name="Normal 11 4 4 2 3" xfId="826" xr:uid="{00000000-0005-0000-0000-000055030000}"/>
    <cellStyle name="Normal 11 4 4 2 3 2" xfId="827" xr:uid="{00000000-0005-0000-0000-000056030000}"/>
    <cellStyle name="Normal 11 4 4 2 4" xfId="828" xr:uid="{00000000-0005-0000-0000-000057030000}"/>
    <cellStyle name="Normal 11 4 4 3" xfId="829" xr:uid="{00000000-0005-0000-0000-000058030000}"/>
    <cellStyle name="Normal 11 4 4 3 2" xfId="830" xr:uid="{00000000-0005-0000-0000-000059030000}"/>
    <cellStyle name="Normal 11 4 4 3 2 2" xfId="831" xr:uid="{00000000-0005-0000-0000-00005A030000}"/>
    <cellStyle name="Normal 11 4 4 3 3" xfId="832" xr:uid="{00000000-0005-0000-0000-00005B030000}"/>
    <cellStyle name="Normal 11 4 4 4" xfId="833" xr:uid="{00000000-0005-0000-0000-00005C030000}"/>
    <cellStyle name="Normal 11 4 4 4 2" xfId="834" xr:uid="{00000000-0005-0000-0000-00005D030000}"/>
    <cellStyle name="Normal 11 4 4 5" xfId="835" xr:uid="{00000000-0005-0000-0000-00005E030000}"/>
    <cellStyle name="Normal 11 4 5" xfId="836" xr:uid="{00000000-0005-0000-0000-00005F030000}"/>
    <cellStyle name="Normal 11 4 5 2" xfId="837" xr:uid="{00000000-0005-0000-0000-000060030000}"/>
    <cellStyle name="Normal 11 4 5 2 2" xfId="838" xr:uid="{00000000-0005-0000-0000-000061030000}"/>
    <cellStyle name="Normal 11 4 5 2 2 2" xfId="839" xr:uid="{00000000-0005-0000-0000-000062030000}"/>
    <cellStyle name="Normal 11 4 5 2 2 2 2" xfId="840" xr:uid="{00000000-0005-0000-0000-000063030000}"/>
    <cellStyle name="Normal 11 4 5 2 2 3" xfId="841" xr:uid="{00000000-0005-0000-0000-000064030000}"/>
    <cellStyle name="Normal 11 4 5 2 3" xfId="842" xr:uid="{00000000-0005-0000-0000-000065030000}"/>
    <cellStyle name="Normal 11 4 5 2 3 2" xfId="843" xr:uid="{00000000-0005-0000-0000-000066030000}"/>
    <cellStyle name="Normal 11 4 5 2 4" xfId="844" xr:uid="{00000000-0005-0000-0000-000067030000}"/>
    <cellStyle name="Normal 11 4 5 3" xfId="845" xr:uid="{00000000-0005-0000-0000-000068030000}"/>
    <cellStyle name="Normal 11 4 5 3 2" xfId="846" xr:uid="{00000000-0005-0000-0000-000069030000}"/>
    <cellStyle name="Normal 11 4 5 3 2 2" xfId="847" xr:uid="{00000000-0005-0000-0000-00006A030000}"/>
    <cellStyle name="Normal 11 4 5 3 3" xfId="848" xr:uid="{00000000-0005-0000-0000-00006B030000}"/>
    <cellStyle name="Normal 11 4 5 4" xfId="849" xr:uid="{00000000-0005-0000-0000-00006C030000}"/>
    <cellStyle name="Normal 11 4 5 4 2" xfId="850" xr:uid="{00000000-0005-0000-0000-00006D030000}"/>
    <cellStyle name="Normal 11 4 5 5" xfId="851" xr:uid="{00000000-0005-0000-0000-00006E030000}"/>
    <cellStyle name="Normal 11 4 6" xfId="852" xr:uid="{00000000-0005-0000-0000-00006F030000}"/>
    <cellStyle name="Normal 11 4 6 2" xfId="853" xr:uid="{00000000-0005-0000-0000-000070030000}"/>
    <cellStyle name="Normal 11 4 6 2 2" xfId="854" xr:uid="{00000000-0005-0000-0000-000071030000}"/>
    <cellStyle name="Normal 11 4 6 2 2 2" xfId="855" xr:uid="{00000000-0005-0000-0000-000072030000}"/>
    <cellStyle name="Normal 11 4 6 2 2 2 2" xfId="856" xr:uid="{00000000-0005-0000-0000-000073030000}"/>
    <cellStyle name="Normal 11 4 6 2 2 3" xfId="857" xr:uid="{00000000-0005-0000-0000-000074030000}"/>
    <cellStyle name="Normal 11 4 6 2 3" xfId="858" xr:uid="{00000000-0005-0000-0000-000075030000}"/>
    <cellStyle name="Normal 11 4 6 2 3 2" xfId="859" xr:uid="{00000000-0005-0000-0000-000076030000}"/>
    <cellStyle name="Normal 11 4 6 2 4" xfId="860" xr:uid="{00000000-0005-0000-0000-000077030000}"/>
    <cellStyle name="Normal 11 4 6 3" xfId="861" xr:uid="{00000000-0005-0000-0000-000078030000}"/>
    <cellStyle name="Normal 11 4 6 3 2" xfId="862" xr:uid="{00000000-0005-0000-0000-000079030000}"/>
    <cellStyle name="Normal 11 4 6 3 2 2" xfId="863" xr:uid="{00000000-0005-0000-0000-00007A030000}"/>
    <cellStyle name="Normal 11 4 6 3 3" xfId="864" xr:uid="{00000000-0005-0000-0000-00007B030000}"/>
    <cellStyle name="Normal 11 4 6 4" xfId="865" xr:uid="{00000000-0005-0000-0000-00007C030000}"/>
    <cellStyle name="Normal 11 4 6 4 2" xfId="866" xr:uid="{00000000-0005-0000-0000-00007D030000}"/>
    <cellStyle name="Normal 11 4 6 5" xfId="867" xr:uid="{00000000-0005-0000-0000-00007E030000}"/>
    <cellStyle name="Normal 11 4 7" xfId="868" xr:uid="{00000000-0005-0000-0000-00007F030000}"/>
    <cellStyle name="Normal 11 4 7 2" xfId="869" xr:uid="{00000000-0005-0000-0000-000080030000}"/>
    <cellStyle name="Normal 11 4 7 2 2" xfId="870" xr:uid="{00000000-0005-0000-0000-000081030000}"/>
    <cellStyle name="Normal 11 4 7 2 2 2" xfId="871" xr:uid="{00000000-0005-0000-0000-000082030000}"/>
    <cellStyle name="Normal 11 4 7 2 2 2 2" xfId="872" xr:uid="{00000000-0005-0000-0000-000083030000}"/>
    <cellStyle name="Normal 11 4 7 2 2 3" xfId="873" xr:uid="{00000000-0005-0000-0000-000084030000}"/>
    <cellStyle name="Normal 11 4 7 2 3" xfId="874" xr:uid="{00000000-0005-0000-0000-000085030000}"/>
    <cellStyle name="Normal 11 4 7 2 3 2" xfId="875" xr:uid="{00000000-0005-0000-0000-000086030000}"/>
    <cellStyle name="Normal 11 4 7 2 4" xfId="876" xr:uid="{00000000-0005-0000-0000-000087030000}"/>
    <cellStyle name="Normal 11 4 7 3" xfId="877" xr:uid="{00000000-0005-0000-0000-000088030000}"/>
    <cellStyle name="Normal 11 4 7 3 2" xfId="878" xr:uid="{00000000-0005-0000-0000-000089030000}"/>
    <cellStyle name="Normal 11 4 7 3 2 2" xfId="879" xr:uid="{00000000-0005-0000-0000-00008A030000}"/>
    <cellStyle name="Normal 11 4 7 3 3" xfId="880" xr:uid="{00000000-0005-0000-0000-00008B030000}"/>
    <cellStyle name="Normal 11 4 7 4" xfId="881" xr:uid="{00000000-0005-0000-0000-00008C030000}"/>
    <cellStyle name="Normal 11 4 7 4 2" xfId="882" xr:uid="{00000000-0005-0000-0000-00008D030000}"/>
    <cellStyle name="Normal 11 4 7 5" xfId="883" xr:uid="{00000000-0005-0000-0000-00008E030000}"/>
    <cellStyle name="Normal 11 4 7 6" xfId="884" xr:uid="{00000000-0005-0000-0000-00008F030000}"/>
    <cellStyle name="Normal 11 4 8" xfId="885" xr:uid="{00000000-0005-0000-0000-000090030000}"/>
    <cellStyle name="Normal 11 4 8 10" xfId="886" xr:uid="{00000000-0005-0000-0000-000091030000}"/>
    <cellStyle name="Normal 11 4 8 10 2" xfId="887" xr:uid="{00000000-0005-0000-0000-000092030000}"/>
    <cellStyle name="Normal 11 4 8 10 2 2" xfId="888" xr:uid="{00000000-0005-0000-0000-000093030000}"/>
    <cellStyle name="Normal 11 4 8 10 2 3" xfId="889" xr:uid="{00000000-0005-0000-0000-000094030000}"/>
    <cellStyle name="Normal 11 4 8 10 3" xfId="890" xr:uid="{00000000-0005-0000-0000-000095030000}"/>
    <cellStyle name="Normal 11 4 8 11" xfId="891" xr:uid="{00000000-0005-0000-0000-000096030000}"/>
    <cellStyle name="Normal 11 4 8 12" xfId="892" xr:uid="{00000000-0005-0000-0000-000097030000}"/>
    <cellStyle name="Normal 11 4 8 13" xfId="893" xr:uid="{00000000-0005-0000-0000-000098030000}"/>
    <cellStyle name="Normal 11 4 8 2" xfId="894" xr:uid="{00000000-0005-0000-0000-000099030000}"/>
    <cellStyle name="Normal 11 4 8 2 2" xfId="895" xr:uid="{00000000-0005-0000-0000-00009A030000}"/>
    <cellStyle name="Normal 11 4 8 2 2 10" xfId="896" xr:uid="{00000000-0005-0000-0000-00009B030000}"/>
    <cellStyle name="Normal 11 4 8 2 2 11" xfId="897" xr:uid="{00000000-0005-0000-0000-00009C030000}"/>
    <cellStyle name="Normal 11 4 8 2 2 11 2" xfId="2604" xr:uid="{00000000-0005-0000-0000-00009D030000}"/>
    <cellStyle name="Normal 11 4 8 2 2 11 2 2" xfId="2605" xr:uid="{00000000-0005-0000-0000-00009E030000}"/>
    <cellStyle name="Normal 11 4 8 2 2 11 2 2 2" xfId="2606" xr:uid="{00000000-0005-0000-0000-00009F030000}"/>
    <cellStyle name="Normal 11 4 8 2 2 11 2 3" xfId="2583" xr:uid="{00000000-0005-0000-0000-0000A0030000}"/>
    <cellStyle name="Normal 11 4 8 2 2 12" xfId="898" xr:uid="{00000000-0005-0000-0000-0000A1030000}"/>
    <cellStyle name="Normal 11 4 8 2 2 13" xfId="899" xr:uid="{00000000-0005-0000-0000-0000A2030000}"/>
    <cellStyle name="Normal 11 4 8 2 2 14" xfId="2607" xr:uid="{00000000-0005-0000-0000-0000A3030000}"/>
    <cellStyle name="Normal 11 4 8 2 2 2" xfId="900" xr:uid="{00000000-0005-0000-0000-0000A4030000}"/>
    <cellStyle name="Normal 11 4 8 2 2 2 2" xfId="901" xr:uid="{00000000-0005-0000-0000-0000A5030000}"/>
    <cellStyle name="Normal 11 4 8 2 2 2 2 2" xfId="902" xr:uid="{00000000-0005-0000-0000-0000A6030000}"/>
    <cellStyle name="Normal 11 4 8 2 2 2 2 2 2" xfId="903" xr:uid="{00000000-0005-0000-0000-0000A7030000}"/>
    <cellStyle name="Normal 11 4 8 2 2 2 2 2 2 2" xfId="904" xr:uid="{00000000-0005-0000-0000-0000A8030000}"/>
    <cellStyle name="Normal 11 4 8 2 2 2 2 2 2 2 2" xfId="905" xr:uid="{00000000-0005-0000-0000-0000A9030000}"/>
    <cellStyle name="Normal 11 4 8 2 2 2 2 2 2 2 3" xfId="906" xr:uid="{00000000-0005-0000-0000-0000AA030000}"/>
    <cellStyle name="Normal 11 4 8 2 2 2 2 2 2 3" xfId="907" xr:uid="{00000000-0005-0000-0000-0000AB030000}"/>
    <cellStyle name="Normal 11 4 8 2 2 2 2 2 3" xfId="908" xr:uid="{00000000-0005-0000-0000-0000AC030000}"/>
    <cellStyle name="Normal 11 4 8 2 2 2 2 3" xfId="909" xr:uid="{00000000-0005-0000-0000-0000AD030000}"/>
    <cellStyle name="Normal 11 4 8 2 2 2 3" xfId="910" xr:uid="{00000000-0005-0000-0000-0000AE030000}"/>
    <cellStyle name="Normal 11 4 8 2 2 2 3 2" xfId="911" xr:uid="{00000000-0005-0000-0000-0000AF030000}"/>
    <cellStyle name="Normal 11 4 8 2 2 2 3 2 2" xfId="912" xr:uid="{00000000-0005-0000-0000-0000B0030000}"/>
    <cellStyle name="Normal 11 4 8 2 2 2 3 2 2 2" xfId="913" xr:uid="{00000000-0005-0000-0000-0000B1030000}"/>
    <cellStyle name="Normal 11 4 8 2 2 2 3 2 3" xfId="914" xr:uid="{00000000-0005-0000-0000-0000B2030000}"/>
    <cellStyle name="Normal 11 4 8 2 2 2 3 2 4" xfId="915" xr:uid="{00000000-0005-0000-0000-0000B3030000}"/>
    <cellStyle name="Normal 11 4 8 2 2 2 3 2 4 2" xfId="916" xr:uid="{00000000-0005-0000-0000-0000B4030000}"/>
    <cellStyle name="Normal 11 4 8 2 2 2 3 2 4 3" xfId="917" xr:uid="{00000000-0005-0000-0000-0000B5030000}"/>
    <cellStyle name="Normal 11 4 8 2 2 2 3 3" xfId="918" xr:uid="{00000000-0005-0000-0000-0000B6030000}"/>
    <cellStyle name="Normal 11 4 8 2 2 2 3 3 2" xfId="919" xr:uid="{00000000-0005-0000-0000-0000B7030000}"/>
    <cellStyle name="Normal 11 4 8 2 2 2 3 4" xfId="920" xr:uid="{00000000-0005-0000-0000-0000B8030000}"/>
    <cellStyle name="Normal 11 4 8 2 2 2 4" xfId="921" xr:uid="{00000000-0005-0000-0000-0000B9030000}"/>
    <cellStyle name="Normal 11 4 8 2 2 2 4 2" xfId="922" xr:uid="{00000000-0005-0000-0000-0000BA030000}"/>
    <cellStyle name="Normal 11 4 8 2 2 2 5" xfId="923" xr:uid="{00000000-0005-0000-0000-0000BB030000}"/>
    <cellStyle name="Normal 11 4 8 2 2 2 5 2" xfId="924" xr:uid="{00000000-0005-0000-0000-0000BC030000}"/>
    <cellStyle name="Normal 11 4 8 2 2 2 5 2 2" xfId="925" xr:uid="{00000000-0005-0000-0000-0000BD030000}"/>
    <cellStyle name="Normal 11 4 8 2 2 2 5 3" xfId="926" xr:uid="{00000000-0005-0000-0000-0000BE030000}"/>
    <cellStyle name="Normal 11 4 8 2 2 2 6" xfId="927" xr:uid="{00000000-0005-0000-0000-0000BF030000}"/>
    <cellStyle name="Normal 11 4 8 2 2 2 7" xfId="928" xr:uid="{00000000-0005-0000-0000-0000C0030000}"/>
    <cellStyle name="Normal 11 4 8 2 2 3" xfId="929" xr:uid="{00000000-0005-0000-0000-0000C1030000}"/>
    <cellStyle name="Normal 11 4 8 2 2 3 2" xfId="930" xr:uid="{00000000-0005-0000-0000-0000C2030000}"/>
    <cellStyle name="Normal 11 4 8 2 2 3 3" xfId="931" xr:uid="{00000000-0005-0000-0000-0000C3030000}"/>
    <cellStyle name="Normal 11 4 8 2 2 3 3 2" xfId="932" xr:uid="{00000000-0005-0000-0000-0000C4030000}"/>
    <cellStyle name="Normal 11 4 8 2 2 3 4" xfId="933" xr:uid="{00000000-0005-0000-0000-0000C5030000}"/>
    <cellStyle name="Normal 11 4 8 2 2 3 4 2" xfId="2608" xr:uid="{00000000-0005-0000-0000-0000C6030000}"/>
    <cellStyle name="Normal 11 4 8 2 2 4" xfId="934" xr:uid="{00000000-0005-0000-0000-0000C7030000}"/>
    <cellStyle name="Normal 11 4 8 2 2 4 2" xfId="935" xr:uid="{00000000-0005-0000-0000-0000C8030000}"/>
    <cellStyle name="Normal 11 4 8 2 2 4 3" xfId="936" xr:uid="{00000000-0005-0000-0000-0000C9030000}"/>
    <cellStyle name="Normal 11 4 8 2 2 4 3 2" xfId="937" xr:uid="{00000000-0005-0000-0000-0000CA030000}"/>
    <cellStyle name="Normal 11 4 8 2 2 5" xfId="938" xr:uid="{00000000-0005-0000-0000-0000CB030000}"/>
    <cellStyle name="Normal 11 4 8 2 2 6" xfId="939" xr:uid="{00000000-0005-0000-0000-0000CC030000}"/>
    <cellStyle name="Normal 11 4 8 2 2 6 2" xfId="940" xr:uid="{00000000-0005-0000-0000-0000CD030000}"/>
    <cellStyle name="Normal 11 4 8 2 2 6 2 2" xfId="941" xr:uid="{00000000-0005-0000-0000-0000CE030000}"/>
    <cellStyle name="Normal 11 4 8 2 2 7" xfId="942" xr:uid="{00000000-0005-0000-0000-0000CF030000}"/>
    <cellStyle name="Normal 11 4 8 2 2 7 2" xfId="943" xr:uid="{00000000-0005-0000-0000-0000D0030000}"/>
    <cellStyle name="Normal 11 4 8 2 2 8" xfId="944" xr:uid="{00000000-0005-0000-0000-0000D1030000}"/>
    <cellStyle name="Normal 11 4 8 2 2 9" xfId="945" xr:uid="{00000000-0005-0000-0000-0000D2030000}"/>
    <cellStyle name="Normal 11 4 8 2 3" xfId="946" xr:uid="{00000000-0005-0000-0000-0000D3030000}"/>
    <cellStyle name="Normal 11 4 8 2 3 2" xfId="947" xr:uid="{00000000-0005-0000-0000-0000D4030000}"/>
    <cellStyle name="Normal 11 4 8 2 3 2 2" xfId="948" xr:uid="{00000000-0005-0000-0000-0000D5030000}"/>
    <cellStyle name="Normal 11 4 8 2 3 3" xfId="949" xr:uid="{00000000-0005-0000-0000-0000D6030000}"/>
    <cellStyle name="Normal 11 4 8 2 4" xfId="950" xr:uid="{00000000-0005-0000-0000-0000D7030000}"/>
    <cellStyle name="Normal 11 4 8 2 4 2" xfId="951" xr:uid="{00000000-0005-0000-0000-0000D8030000}"/>
    <cellStyle name="Normal 11 4 8 2 4 2 2" xfId="952" xr:uid="{00000000-0005-0000-0000-0000D9030000}"/>
    <cellStyle name="Normal 11 4 8 2 4 2 2 2" xfId="953" xr:uid="{00000000-0005-0000-0000-0000DA030000}"/>
    <cellStyle name="Normal 11 4 8 2 4 2 2 2 2" xfId="954" xr:uid="{00000000-0005-0000-0000-0000DB030000}"/>
    <cellStyle name="Normal 11 4 8 2 4 2 2 2 2 2" xfId="955" xr:uid="{00000000-0005-0000-0000-0000DC030000}"/>
    <cellStyle name="Normal 11 4 8 2 4 2 2 2 3" xfId="956" xr:uid="{00000000-0005-0000-0000-0000DD030000}"/>
    <cellStyle name="Normal 11 4 8 2 4 2 2 2 4" xfId="957" xr:uid="{00000000-0005-0000-0000-0000DE030000}"/>
    <cellStyle name="Normal 11 4 8 2 4 2 2 2 4 2" xfId="958" xr:uid="{00000000-0005-0000-0000-0000DF030000}"/>
    <cellStyle name="Normal 11 4 8 2 4 2 2 2 4 3" xfId="959" xr:uid="{00000000-0005-0000-0000-0000E0030000}"/>
    <cellStyle name="Normal 11 4 8 2 4 2 2 2 4 4" xfId="960" xr:uid="{00000000-0005-0000-0000-0000E1030000}"/>
    <cellStyle name="Normal 11 4 8 2 4 2 2 3" xfId="961" xr:uid="{00000000-0005-0000-0000-0000E2030000}"/>
    <cellStyle name="Normal 11 4 8 2 4 2 2 3 2" xfId="962" xr:uid="{00000000-0005-0000-0000-0000E3030000}"/>
    <cellStyle name="Normal 11 4 8 2 4 2 2 4" xfId="963" xr:uid="{00000000-0005-0000-0000-0000E4030000}"/>
    <cellStyle name="Normal 11 4 8 2 4 2 3" xfId="964" xr:uid="{00000000-0005-0000-0000-0000E5030000}"/>
    <cellStyle name="Normal 11 4 8 2 4 2 3 2" xfId="965" xr:uid="{00000000-0005-0000-0000-0000E6030000}"/>
    <cellStyle name="Normal 11 4 8 2 4 2 4" xfId="966" xr:uid="{00000000-0005-0000-0000-0000E7030000}"/>
    <cellStyle name="Normal 11 4 8 2 4 2 4 2" xfId="967" xr:uid="{00000000-0005-0000-0000-0000E8030000}"/>
    <cellStyle name="Normal 11 4 8 2 4 2 4 2 2" xfId="968" xr:uid="{00000000-0005-0000-0000-0000E9030000}"/>
    <cellStyle name="Normal 11 4 8 2 4 2 4 3" xfId="969" xr:uid="{00000000-0005-0000-0000-0000EA030000}"/>
    <cellStyle name="Normal 11 4 8 2 4 2 5" xfId="970" xr:uid="{00000000-0005-0000-0000-0000EB030000}"/>
    <cellStyle name="Normal 11 4 8 2 4 2 6" xfId="971" xr:uid="{00000000-0005-0000-0000-0000EC030000}"/>
    <cellStyle name="Normal 11 4 8 2 4 3" xfId="972" xr:uid="{00000000-0005-0000-0000-0000ED030000}"/>
    <cellStyle name="Normal 11 4 8 2 4 3 2" xfId="973" xr:uid="{00000000-0005-0000-0000-0000EE030000}"/>
    <cellStyle name="Normal 11 4 8 2 4 4" xfId="974" xr:uid="{00000000-0005-0000-0000-0000EF030000}"/>
    <cellStyle name="Normal 11 4 8 2 4 4 2" xfId="975" xr:uid="{00000000-0005-0000-0000-0000F0030000}"/>
    <cellStyle name="Normal 11 4 8 2 4 4 2 2" xfId="976" xr:uid="{00000000-0005-0000-0000-0000F1030000}"/>
    <cellStyle name="Normal 11 4 8 2 4 4 3" xfId="977" xr:uid="{00000000-0005-0000-0000-0000F2030000}"/>
    <cellStyle name="Normal 11 4 8 2 4 5" xfId="978" xr:uid="{00000000-0005-0000-0000-0000F3030000}"/>
    <cellStyle name="Normal 11 4 8 2 5" xfId="979" xr:uid="{00000000-0005-0000-0000-0000F4030000}"/>
    <cellStyle name="Normal 11 4 8 2 5 2" xfId="980" xr:uid="{00000000-0005-0000-0000-0000F5030000}"/>
    <cellStyle name="Normal 11 4 8 2 5 2 2" xfId="981" xr:uid="{00000000-0005-0000-0000-0000F6030000}"/>
    <cellStyle name="Normal 11 4 8 2 5 3" xfId="982" xr:uid="{00000000-0005-0000-0000-0000F7030000}"/>
    <cellStyle name="Normal 11 4 8 2 5 4" xfId="983" xr:uid="{00000000-0005-0000-0000-0000F8030000}"/>
    <cellStyle name="Normal 11 4 8 2 6" xfId="984" xr:uid="{00000000-0005-0000-0000-0000F9030000}"/>
    <cellStyle name="Normal 11 4 8 2 6 2" xfId="985" xr:uid="{00000000-0005-0000-0000-0000FA030000}"/>
    <cellStyle name="Normal 11 4 8 2 7" xfId="986" xr:uid="{00000000-0005-0000-0000-0000FB030000}"/>
    <cellStyle name="Normal 11 4 8 2 8" xfId="987" xr:uid="{00000000-0005-0000-0000-0000FC030000}"/>
    <cellStyle name="Normal 11 4 8 3" xfId="988" xr:uid="{00000000-0005-0000-0000-0000FD030000}"/>
    <cellStyle name="Normal 11 4 8 3 2" xfId="989" xr:uid="{00000000-0005-0000-0000-0000FE030000}"/>
    <cellStyle name="Normal 11 4 8 3 2 2" xfId="990" xr:uid="{00000000-0005-0000-0000-0000FF030000}"/>
    <cellStyle name="Normal 11 4 8 3 2 2 2" xfId="991" xr:uid="{00000000-0005-0000-0000-000000040000}"/>
    <cellStyle name="Normal 11 4 8 3 2 3" xfId="992" xr:uid="{00000000-0005-0000-0000-000001040000}"/>
    <cellStyle name="Normal 11 4 8 3 3" xfId="993" xr:uid="{00000000-0005-0000-0000-000002040000}"/>
    <cellStyle name="Normal 11 4 8 3 3 2" xfId="994" xr:uid="{00000000-0005-0000-0000-000003040000}"/>
    <cellStyle name="Normal 11 4 8 3 4" xfId="995" xr:uid="{00000000-0005-0000-0000-000004040000}"/>
    <cellStyle name="Normal 11 4 8 3 4 2" xfId="996" xr:uid="{00000000-0005-0000-0000-000005040000}"/>
    <cellStyle name="Normal 11 4 8 3 4 3" xfId="997" xr:uid="{00000000-0005-0000-0000-000006040000}"/>
    <cellStyle name="Normal 11 4 8 3 5" xfId="998" xr:uid="{00000000-0005-0000-0000-000007040000}"/>
    <cellStyle name="Normal 11 4 8 4" xfId="999" xr:uid="{00000000-0005-0000-0000-000008040000}"/>
    <cellStyle name="Normal 11 4 8 4 2" xfId="1000" xr:uid="{00000000-0005-0000-0000-000009040000}"/>
    <cellStyle name="Normal 11 4 8 4 2 2" xfId="1001" xr:uid="{00000000-0005-0000-0000-00000A040000}"/>
    <cellStyle name="Normal 11 4 8 4 2 2 2" xfId="1002" xr:uid="{00000000-0005-0000-0000-00000B040000}"/>
    <cellStyle name="Normal 11 4 8 4 2 2 2 2" xfId="1003" xr:uid="{00000000-0005-0000-0000-00000C040000}"/>
    <cellStyle name="Normal 11 4 8 4 2 2 2 3" xfId="1004" xr:uid="{00000000-0005-0000-0000-00000D040000}"/>
    <cellStyle name="Normal 11 4 8 4 2 2 3" xfId="1005" xr:uid="{00000000-0005-0000-0000-00000E040000}"/>
    <cellStyle name="Normal 11 4 8 4 2 3" xfId="1006" xr:uid="{00000000-0005-0000-0000-00000F040000}"/>
    <cellStyle name="Normal 11 4 8 4 3" xfId="1007" xr:uid="{00000000-0005-0000-0000-000010040000}"/>
    <cellStyle name="Normal 11 4 8 5" xfId="1008" xr:uid="{00000000-0005-0000-0000-000011040000}"/>
    <cellStyle name="Normal 11 4 8 5 2" xfId="1009" xr:uid="{00000000-0005-0000-0000-000012040000}"/>
    <cellStyle name="Normal 11 4 8 5 2 2" xfId="1010" xr:uid="{00000000-0005-0000-0000-000013040000}"/>
    <cellStyle name="Normal 11 4 8 5 2 2 2" xfId="1011" xr:uid="{00000000-0005-0000-0000-000014040000}"/>
    <cellStyle name="Normal 11 4 8 5 2 3" xfId="1012" xr:uid="{00000000-0005-0000-0000-000015040000}"/>
    <cellStyle name="Normal 11 4 8 5 2 4" xfId="1013" xr:uid="{00000000-0005-0000-0000-000016040000}"/>
    <cellStyle name="Normal 11 4 8 5 2 4 2" xfId="1014" xr:uid="{00000000-0005-0000-0000-000017040000}"/>
    <cellStyle name="Normal 11 4 8 5 2 4 3" xfId="1015" xr:uid="{00000000-0005-0000-0000-000018040000}"/>
    <cellStyle name="Normal 11 4 8 5 2 4 4" xfId="1016" xr:uid="{00000000-0005-0000-0000-000019040000}"/>
    <cellStyle name="Normal 11 4 8 5 3" xfId="1017" xr:uid="{00000000-0005-0000-0000-00001A040000}"/>
    <cellStyle name="Normal 11 4 8 5 3 2" xfId="1018" xr:uid="{00000000-0005-0000-0000-00001B040000}"/>
    <cellStyle name="Normal 11 4 8 5 4" xfId="1019" xr:uid="{00000000-0005-0000-0000-00001C040000}"/>
    <cellStyle name="Normal 11 4 8 6" xfId="1020" xr:uid="{00000000-0005-0000-0000-00001D040000}"/>
    <cellStyle name="Normal 11 4 8 6 2" xfId="1021" xr:uid="{00000000-0005-0000-0000-00001E040000}"/>
    <cellStyle name="Normal 11 4 8 6 2 2" xfId="1022" xr:uid="{00000000-0005-0000-0000-00001F040000}"/>
    <cellStyle name="Normal 11 4 8 6 3" xfId="1023" xr:uid="{00000000-0005-0000-0000-000020040000}"/>
    <cellStyle name="Normal 11 4 8 7" xfId="1024" xr:uid="{00000000-0005-0000-0000-000021040000}"/>
    <cellStyle name="Normal 11 4 8 7 2" xfId="1025" xr:uid="{00000000-0005-0000-0000-000022040000}"/>
    <cellStyle name="Normal 11 4 8 8" xfId="1026" xr:uid="{00000000-0005-0000-0000-000023040000}"/>
    <cellStyle name="Normal 11 4 8 8 2" xfId="1027" xr:uid="{00000000-0005-0000-0000-000024040000}"/>
    <cellStyle name="Normal 11 4 8 9" xfId="1028" xr:uid="{00000000-0005-0000-0000-000025040000}"/>
    <cellStyle name="Normal 11 4 8 9 2" xfId="1029" xr:uid="{00000000-0005-0000-0000-000026040000}"/>
    <cellStyle name="Normal 11 4 8 9 2 2" xfId="1030" xr:uid="{00000000-0005-0000-0000-000027040000}"/>
    <cellStyle name="Normal 11 4 8 9 3" xfId="1031" xr:uid="{00000000-0005-0000-0000-000028040000}"/>
    <cellStyle name="Normal 11 4 9" xfId="1032" xr:uid="{00000000-0005-0000-0000-000029040000}"/>
    <cellStyle name="Normal 11 4 9 2" xfId="1033" xr:uid="{00000000-0005-0000-0000-00002A040000}"/>
    <cellStyle name="Normal 11 4 9 2 2" xfId="1034" xr:uid="{00000000-0005-0000-0000-00002B040000}"/>
    <cellStyle name="Normal 11 4 9 2 2 2" xfId="1035" xr:uid="{00000000-0005-0000-0000-00002C040000}"/>
    <cellStyle name="Normal 11 4 9 2 3" xfId="1036" xr:uid="{00000000-0005-0000-0000-00002D040000}"/>
    <cellStyle name="Normal 11 4 9 3" xfId="1037" xr:uid="{00000000-0005-0000-0000-00002E040000}"/>
    <cellStyle name="Normal 11 4 9 3 2" xfId="1038" xr:uid="{00000000-0005-0000-0000-00002F040000}"/>
    <cellStyle name="Normal 11 4 9 4" xfId="1039" xr:uid="{00000000-0005-0000-0000-000030040000}"/>
    <cellStyle name="Normal 11 5" xfId="1040" xr:uid="{00000000-0005-0000-0000-000031040000}"/>
    <cellStyle name="Normal 11 5 2" xfId="1041" xr:uid="{00000000-0005-0000-0000-000032040000}"/>
    <cellStyle name="Normal 11 5 2 2" xfId="1042" xr:uid="{00000000-0005-0000-0000-000033040000}"/>
    <cellStyle name="Normal 11 5 2 2 2" xfId="1043" xr:uid="{00000000-0005-0000-0000-000034040000}"/>
    <cellStyle name="Normal 11 5 2 2 2 2" xfId="1044" xr:uid="{00000000-0005-0000-0000-000035040000}"/>
    <cellStyle name="Normal 11 5 2 2 2 2 2" xfId="1045" xr:uid="{00000000-0005-0000-0000-000036040000}"/>
    <cellStyle name="Normal 11 5 2 2 2 3" xfId="1046" xr:uid="{00000000-0005-0000-0000-000037040000}"/>
    <cellStyle name="Normal 11 5 2 2 3" xfId="1047" xr:uid="{00000000-0005-0000-0000-000038040000}"/>
    <cellStyle name="Normal 11 5 2 2 3 2" xfId="1048" xr:uid="{00000000-0005-0000-0000-000039040000}"/>
    <cellStyle name="Normal 11 5 2 2 4" xfId="1049" xr:uid="{00000000-0005-0000-0000-00003A040000}"/>
    <cellStyle name="Normal 11 5 2 3" xfId="1050" xr:uid="{00000000-0005-0000-0000-00003B040000}"/>
    <cellStyle name="Normal 11 5 2 3 2" xfId="1051" xr:uid="{00000000-0005-0000-0000-00003C040000}"/>
    <cellStyle name="Normal 11 5 2 3 2 2" xfId="1052" xr:uid="{00000000-0005-0000-0000-00003D040000}"/>
    <cellStyle name="Normal 11 5 2 3 3" xfId="1053" xr:uid="{00000000-0005-0000-0000-00003E040000}"/>
    <cellStyle name="Normal 11 5 2 4" xfId="1054" xr:uid="{00000000-0005-0000-0000-00003F040000}"/>
    <cellStyle name="Normal 11 5 2 4 2" xfId="1055" xr:uid="{00000000-0005-0000-0000-000040040000}"/>
    <cellStyle name="Normal 11 5 2 5" xfId="1056" xr:uid="{00000000-0005-0000-0000-000041040000}"/>
    <cellStyle name="Normal 11 5 3" xfId="1057" xr:uid="{00000000-0005-0000-0000-000042040000}"/>
    <cellStyle name="Normal 11 5 3 2" xfId="1058" xr:uid="{00000000-0005-0000-0000-000043040000}"/>
    <cellStyle name="Normal 11 5 3 2 2" xfId="1059" xr:uid="{00000000-0005-0000-0000-000044040000}"/>
    <cellStyle name="Normal 11 5 3 2 2 2" xfId="1060" xr:uid="{00000000-0005-0000-0000-000045040000}"/>
    <cellStyle name="Normal 11 5 3 2 2 2 2" xfId="1061" xr:uid="{00000000-0005-0000-0000-000046040000}"/>
    <cellStyle name="Normal 11 5 3 2 2 3" xfId="1062" xr:uid="{00000000-0005-0000-0000-000047040000}"/>
    <cellStyle name="Normal 11 5 3 2 3" xfId="1063" xr:uid="{00000000-0005-0000-0000-000048040000}"/>
    <cellStyle name="Normal 11 5 3 2 3 2" xfId="1064" xr:uid="{00000000-0005-0000-0000-000049040000}"/>
    <cellStyle name="Normal 11 5 3 2 4" xfId="1065" xr:uid="{00000000-0005-0000-0000-00004A040000}"/>
    <cellStyle name="Normal 11 5 3 3" xfId="1066" xr:uid="{00000000-0005-0000-0000-00004B040000}"/>
    <cellStyle name="Normal 11 5 3 3 2" xfId="1067" xr:uid="{00000000-0005-0000-0000-00004C040000}"/>
    <cellStyle name="Normal 11 5 3 3 2 2" xfId="1068" xr:uid="{00000000-0005-0000-0000-00004D040000}"/>
    <cellStyle name="Normal 11 5 3 3 3" xfId="1069" xr:uid="{00000000-0005-0000-0000-00004E040000}"/>
    <cellStyle name="Normal 11 5 3 4" xfId="1070" xr:uid="{00000000-0005-0000-0000-00004F040000}"/>
    <cellStyle name="Normal 11 5 3 4 2" xfId="1071" xr:uid="{00000000-0005-0000-0000-000050040000}"/>
    <cellStyle name="Normal 11 5 3 4 2 2" xfId="1072" xr:uid="{00000000-0005-0000-0000-000051040000}"/>
    <cellStyle name="Normal 11 5 3 4 2 3" xfId="1073" xr:uid="{00000000-0005-0000-0000-000052040000}"/>
    <cellStyle name="Normal 11 5 3 4 3" xfId="1074" xr:uid="{00000000-0005-0000-0000-000053040000}"/>
    <cellStyle name="Normal 11 5 3 4 4" xfId="1075" xr:uid="{00000000-0005-0000-0000-000054040000}"/>
    <cellStyle name="Normal 11 5 3 4 4 2" xfId="1076" xr:uid="{00000000-0005-0000-0000-000055040000}"/>
    <cellStyle name="Normal 11 5 3 4 4 2 2" xfId="1077" xr:uid="{00000000-0005-0000-0000-000056040000}"/>
    <cellStyle name="Normal 11 5 3 5" xfId="1078" xr:uid="{00000000-0005-0000-0000-000057040000}"/>
    <cellStyle name="Normal 11 5 3 5 2" xfId="1079" xr:uid="{00000000-0005-0000-0000-000058040000}"/>
    <cellStyle name="Normal 11 5 3 6" xfId="1080" xr:uid="{00000000-0005-0000-0000-000059040000}"/>
    <cellStyle name="Normal 11 5 4" xfId="1081" xr:uid="{00000000-0005-0000-0000-00005A040000}"/>
    <cellStyle name="Normal 11 5 4 2" xfId="1082" xr:uid="{00000000-0005-0000-0000-00005B040000}"/>
    <cellStyle name="Normal 11 5 4 2 2" xfId="1083" xr:uid="{00000000-0005-0000-0000-00005C040000}"/>
    <cellStyle name="Normal 11 5 4 2 2 2" xfId="1084" xr:uid="{00000000-0005-0000-0000-00005D040000}"/>
    <cellStyle name="Normal 11 5 4 2 3" xfId="1085" xr:uid="{00000000-0005-0000-0000-00005E040000}"/>
    <cellStyle name="Normal 11 5 4 3" xfId="1086" xr:uid="{00000000-0005-0000-0000-00005F040000}"/>
    <cellStyle name="Normal 11 5 4 3 2" xfId="1087" xr:uid="{00000000-0005-0000-0000-000060040000}"/>
    <cellStyle name="Normal 11 5 4 3 2 2" xfId="1088" xr:uid="{00000000-0005-0000-0000-000061040000}"/>
    <cellStyle name="Normal 11 5 4 3 2 3" xfId="1089" xr:uid="{00000000-0005-0000-0000-000062040000}"/>
    <cellStyle name="Normal 11 5 4 3 3" xfId="1090" xr:uid="{00000000-0005-0000-0000-000063040000}"/>
    <cellStyle name="Normal 11 5 4 3 3 2" xfId="1091" xr:uid="{00000000-0005-0000-0000-000064040000}"/>
    <cellStyle name="Normal 11 5 4 3 4" xfId="1092" xr:uid="{00000000-0005-0000-0000-000065040000}"/>
    <cellStyle name="Normal 11 5 4 3 5" xfId="1093" xr:uid="{00000000-0005-0000-0000-000066040000}"/>
    <cellStyle name="Normal 11 5 4 3 5 2" xfId="1094" xr:uid="{00000000-0005-0000-0000-000067040000}"/>
    <cellStyle name="Normal 11 5 4 3 5 3" xfId="1095" xr:uid="{00000000-0005-0000-0000-000068040000}"/>
    <cellStyle name="Normal 11 5 4 4" xfId="1096" xr:uid="{00000000-0005-0000-0000-000069040000}"/>
    <cellStyle name="Normal 11 5 4 4 2" xfId="1097" xr:uid="{00000000-0005-0000-0000-00006A040000}"/>
    <cellStyle name="Normal 11 5 4 5" xfId="1098" xr:uid="{00000000-0005-0000-0000-00006B040000}"/>
    <cellStyle name="Normal 11 5 5" xfId="1099" xr:uid="{00000000-0005-0000-0000-00006C040000}"/>
    <cellStyle name="Normal 11 5 5 2" xfId="1100" xr:uid="{00000000-0005-0000-0000-00006D040000}"/>
    <cellStyle name="Normal 11 5 5 2 2" xfId="1101" xr:uid="{00000000-0005-0000-0000-00006E040000}"/>
    <cellStyle name="Normal 11 5 5 3" xfId="1102" xr:uid="{00000000-0005-0000-0000-00006F040000}"/>
    <cellStyle name="Normal 11 5 6" xfId="1103" xr:uid="{00000000-0005-0000-0000-000070040000}"/>
    <cellStyle name="Normal 11 5 6 2" xfId="1104" xr:uid="{00000000-0005-0000-0000-000071040000}"/>
    <cellStyle name="Normal 11 5 6 2 2" xfId="1105" xr:uid="{00000000-0005-0000-0000-000072040000}"/>
    <cellStyle name="Normal 11 5 6 3" xfId="1106" xr:uid="{00000000-0005-0000-0000-000073040000}"/>
    <cellStyle name="Normal 11 5 7" xfId="1107" xr:uid="{00000000-0005-0000-0000-000074040000}"/>
    <cellStyle name="Normal 11 5 7 2" xfId="1108" xr:uid="{00000000-0005-0000-0000-000075040000}"/>
    <cellStyle name="Normal 11 5 8" xfId="1109" xr:uid="{00000000-0005-0000-0000-000076040000}"/>
    <cellStyle name="Normal 11 6" xfId="1110" xr:uid="{00000000-0005-0000-0000-000077040000}"/>
    <cellStyle name="Normal 11 6 2" xfId="1111" xr:uid="{00000000-0005-0000-0000-000078040000}"/>
    <cellStyle name="Normal 11 6 2 2" xfId="1112" xr:uid="{00000000-0005-0000-0000-000079040000}"/>
    <cellStyle name="Normal 11 6 2 2 2" xfId="1113" xr:uid="{00000000-0005-0000-0000-00007A040000}"/>
    <cellStyle name="Normal 11 6 2 2 2 2" xfId="1114" xr:uid="{00000000-0005-0000-0000-00007B040000}"/>
    <cellStyle name="Normal 11 6 2 2 3" xfId="1115" xr:uid="{00000000-0005-0000-0000-00007C040000}"/>
    <cellStyle name="Normal 11 6 2 3" xfId="1116" xr:uid="{00000000-0005-0000-0000-00007D040000}"/>
    <cellStyle name="Normal 11 6 2 3 2" xfId="1117" xr:uid="{00000000-0005-0000-0000-00007E040000}"/>
    <cellStyle name="Normal 11 6 2 3 3" xfId="1118" xr:uid="{00000000-0005-0000-0000-00007F040000}"/>
    <cellStyle name="Normal 11 6 2 3 4" xfId="1119" xr:uid="{00000000-0005-0000-0000-000080040000}"/>
    <cellStyle name="Normal 11 6 2 4" xfId="1120" xr:uid="{00000000-0005-0000-0000-000081040000}"/>
    <cellStyle name="Normal 11 6 2 5" xfId="1121" xr:uid="{00000000-0005-0000-0000-000082040000}"/>
    <cellStyle name="Normal 11 6 2 6" xfId="1122" xr:uid="{00000000-0005-0000-0000-000083040000}"/>
    <cellStyle name="Normal 11 6 2 7" xfId="1123" xr:uid="{00000000-0005-0000-0000-000084040000}"/>
    <cellStyle name="Normal 11 6 2 8" xfId="1124" xr:uid="{00000000-0005-0000-0000-000085040000}"/>
    <cellStyle name="Normal 11 6 3" xfId="1125" xr:uid="{00000000-0005-0000-0000-000086040000}"/>
    <cellStyle name="Normal 11 6 3 2" xfId="1126" xr:uid="{00000000-0005-0000-0000-000087040000}"/>
    <cellStyle name="Normal 11 6 3 2 2" xfId="1127" xr:uid="{00000000-0005-0000-0000-000088040000}"/>
    <cellStyle name="Normal 11 6 3 3" xfId="1128" xr:uid="{00000000-0005-0000-0000-000089040000}"/>
    <cellStyle name="Normal 11 6 4" xfId="1129" xr:uid="{00000000-0005-0000-0000-00008A040000}"/>
    <cellStyle name="Normal 11 6 4 2" xfId="1130" xr:uid="{00000000-0005-0000-0000-00008B040000}"/>
    <cellStyle name="Normal 11 6 5" xfId="1131" xr:uid="{00000000-0005-0000-0000-00008C040000}"/>
    <cellStyle name="Normal 11 7" xfId="1132" xr:uid="{00000000-0005-0000-0000-00008D040000}"/>
    <cellStyle name="Normal 11 7 2" xfId="1133" xr:uid="{00000000-0005-0000-0000-00008E040000}"/>
    <cellStyle name="Normal 11 7 2 2" xfId="1134" xr:uid="{00000000-0005-0000-0000-00008F040000}"/>
    <cellStyle name="Normal 11 7 2 2 2" xfId="1135" xr:uid="{00000000-0005-0000-0000-000090040000}"/>
    <cellStyle name="Normal 11 7 2 2 2 2" xfId="1136" xr:uid="{00000000-0005-0000-0000-000091040000}"/>
    <cellStyle name="Normal 11 7 2 2 3" xfId="1137" xr:uid="{00000000-0005-0000-0000-000092040000}"/>
    <cellStyle name="Normal 11 7 2 3" xfId="1138" xr:uid="{00000000-0005-0000-0000-000093040000}"/>
    <cellStyle name="Normal 11 7 2 3 2" xfId="1139" xr:uid="{00000000-0005-0000-0000-000094040000}"/>
    <cellStyle name="Normal 11 7 2 4" xfId="1140" xr:uid="{00000000-0005-0000-0000-000095040000}"/>
    <cellStyle name="Normal 11 7 3" xfId="1141" xr:uid="{00000000-0005-0000-0000-000096040000}"/>
    <cellStyle name="Normal 11 7 3 2" xfId="1142" xr:uid="{00000000-0005-0000-0000-000097040000}"/>
    <cellStyle name="Normal 11 7 3 2 2" xfId="1143" xr:uid="{00000000-0005-0000-0000-000098040000}"/>
    <cellStyle name="Normal 11 7 3 3" xfId="1144" xr:uid="{00000000-0005-0000-0000-000099040000}"/>
    <cellStyle name="Normal 11 7 4" xfId="1145" xr:uid="{00000000-0005-0000-0000-00009A040000}"/>
    <cellStyle name="Normal 11 7 4 2" xfId="1146" xr:uid="{00000000-0005-0000-0000-00009B040000}"/>
    <cellStyle name="Normal 11 7 5" xfId="1147" xr:uid="{00000000-0005-0000-0000-00009C040000}"/>
    <cellStyle name="Normal 11 8" xfId="1148" xr:uid="{00000000-0005-0000-0000-00009D040000}"/>
    <cellStyle name="Normal 11 8 2" xfId="1149" xr:uid="{00000000-0005-0000-0000-00009E040000}"/>
    <cellStyle name="Normal 11 8 2 2" xfId="1150" xr:uid="{00000000-0005-0000-0000-00009F040000}"/>
    <cellStyle name="Normal 11 8 2 2 2" xfId="1151" xr:uid="{00000000-0005-0000-0000-0000A0040000}"/>
    <cellStyle name="Normal 11 8 2 2 2 2" xfId="1152" xr:uid="{00000000-0005-0000-0000-0000A1040000}"/>
    <cellStyle name="Normal 11 8 2 2 3" xfId="1153" xr:uid="{00000000-0005-0000-0000-0000A2040000}"/>
    <cellStyle name="Normal 11 8 2 3" xfId="1154" xr:uid="{00000000-0005-0000-0000-0000A3040000}"/>
    <cellStyle name="Normal 11 8 2 3 2" xfId="1155" xr:uid="{00000000-0005-0000-0000-0000A4040000}"/>
    <cellStyle name="Normal 11 8 2 4" xfId="1156" xr:uid="{00000000-0005-0000-0000-0000A5040000}"/>
    <cellStyle name="Normal 11 8 3" xfId="1157" xr:uid="{00000000-0005-0000-0000-0000A6040000}"/>
    <cellStyle name="Normal 11 8 3 2" xfId="1158" xr:uid="{00000000-0005-0000-0000-0000A7040000}"/>
    <cellStyle name="Normal 11 8 3 2 2" xfId="1159" xr:uid="{00000000-0005-0000-0000-0000A8040000}"/>
    <cellStyle name="Normal 11 8 3 3" xfId="1160" xr:uid="{00000000-0005-0000-0000-0000A9040000}"/>
    <cellStyle name="Normal 11 8 4" xfId="1161" xr:uid="{00000000-0005-0000-0000-0000AA040000}"/>
    <cellStyle name="Normal 11 8 4 2" xfId="1162" xr:uid="{00000000-0005-0000-0000-0000AB040000}"/>
    <cellStyle name="Normal 11 8 5" xfId="1163" xr:uid="{00000000-0005-0000-0000-0000AC040000}"/>
    <cellStyle name="Normal 11 9" xfId="1164" xr:uid="{00000000-0005-0000-0000-0000AD040000}"/>
    <cellStyle name="Normal 11 9 2" xfId="1165" xr:uid="{00000000-0005-0000-0000-0000AE040000}"/>
    <cellStyle name="Normal 11 9 2 2" xfId="1166" xr:uid="{00000000-0005-0000-0000-0000AF040000}"/>
    <cellStyle name="Normal 11 9 2 2 2" xfId="1167" xr:uid="{00000000-0005-0000-0000-0000B0040000}"/>
    <cellStyle name="Normal 11 9 2 2 2 2" xfId="1168" xr:uid="{00000000-0005-0000-0000-0000B1040000}"/>
    <cellStyle name="Normal 11 9 2 2 3" xfId="1169" xr:uid="{00000000-0005-0000-0000-0000B2040000}"/>
    <cellStyle name="Normal 11 9 2 3" xfId="1170" xr:uid="{00000000-0005-0000-0000-0000B3040000}"/>
    <cellStyle name="Normal 11 9 2 3 2" xfId="1171" xr:uid="{00000000-0005-0000-0000-0000B4040000}"/>
    <cellStyle name="Normal 11 9 2 4" xfId="1172" xr:uid="{00000000-0005-0000-0000-0000B5040000}"/>
    <cellStyle name="Normal 11 9 3" xfId="1173" xr:uid="{00000000-0005-0000-0000-0000B6040000}"/>
    <cellStyle name="Normal 11 9 3 2" xfId="1174" xr:uid="{00000000-0005-0000-0000-0000B7040000}"/>
    <cellStyle name="Normal 11 9 3 2 2" xfId="1175" xr:uid="{00000000-0005-0000-0000-0000B8040000}"/>
    <cellStyle name="Normal 11 9 3 3" xfId="1176" xr:uid="{00000000-0005-0000-0000-0000B9040000}"/>
    <cellStyle name="Normal 11 9 4" xfId="1177" xr:uid="{00000000-0005-0000-0000-0000BA040000}"/>
    <cellStyle name="Normal 11 9 4 2" xfId="1178" xr:uid="{00000000-0005-0000-0000-0000BB040000}"/>
    <cellStyle name="Normal 11 9 5" xfId="1179" xr:uid="{00000000-0005-0000-0000-0000BC040000}"/>
    <cellStyle name="Normal 12" xfId="1180" xr:uid="{00000000-0005-0000-0000-0000BD040000}"/>
    <cellStyle name="Normal 13" xfId="1181" xr:uid="{00000000-0005-0000-0000-0000BE040000}"/>
    <cellStyle name="Normal 13 10" xfId="1182" xr:uid="{00000000-0005-0000-0000-0000BF040000}"/>
    <cellStyle name="Normal 13 2" xfId="1183" xr:uid="{00000000-0005-0000-0000-0000C0040000}"/>
    <cellStyle name="Normal 13 2 2" xfId="1184" xr:uid="{00000000-0005-0000-0000-0000C1040000}"/>
    <cellStyle name="Normal 13 2 2 2" xfId="1185" xr:uid="{00000000-0005-0000-0000-0000C2040000}"/>
    <cellStyle name="Normal 13 2 2 2 2" xfId="1186" xr:uid="{00000000-0005-0000-0000-0000C3040000}"/>
    <cellStyle name="Normal 13 2 2 2 2 2" xfId="1187" xr:uid="{00000000-0005-0000-0000-0000C4040000}"/>
    <cellStyle name="Normal 13 2 2 2 3" xfId="1188" xr:uid="{00000000-0005-0000-0000-0000C5040000}"/>
    <cellStyle name="Normal 13 2 2 3" xfId="1189" xr:uid="{00000000-0005-0000-0000-0000C6040000}"/>
    <cellStyle name="Normal 13 2 2 3 2" xfId="1190" xr:uid="{00000000-0005-0000-0000-0000C7040000}"/>
    <cellStyle name="Normal 13 2 2 4" xfId="1191" xr:uid="{00000000-0005-0000-0000-0000C8040000}"/>
    <cellStyle name="Normal 13 2 3" xfId="1192" xr:uid="{00000000-0005-0000-0000-0000C9040000}"/>
    <cellStyle name="Normal 13 2 3 2" xfId="1193" xr:uid="{00000000-0005-0000-0000-0000CA040000}"/>
    <cellStyle name="Normal 13 2 3 2 2" xfId="1194" xr:uid="{00000000-0005-0000-0000-0000CB040000}"/>
    <cellStyle name="Normal 13 2 3 3" xfId="1195" xr:uid="{00000000-0005-0000-0000-0000CC040000}"/>
    <cellStyle name="Normal 13 2 4" xfId="1196" xr:uid="{00000000-0005-0000-0000-0000CD040000}"/>
    <cellStyle name="Normal 13 2 4 2" xfId="1197" xr:uid="{00000000-0005-0000-0000-0000CE040000}"/>
    <cellStyle name="Normal 13 2 5" xfId="1198" xr:uid="{00000000-0005-0000-0000-0000CF040000}"/>
    <cellStyle name="Normal 13 3" xfId="1199" xr:uid="{00000000-0005-0000-0000-0000D0040000}"/>
    <cellStyle name="Normal 13 3 2" xfId="1200" xr:uid="{00000000-0005-0000-0000-0000D1040000}"/>
    <cellStyle name="Normal 13 3 2 2" xfId="1201" xr:uid="{00000000-0005-0000-0000-0000D2040000}"/>
    <cellStyle name="Normal 13 3 2 2 2" xfId="1202" xr:uid="{00000000-0005-0000-0000-0000D3040000}"/>
    <cellStyle name="Normal 13 3 2 2 2 2" xfId="1203" xr:uid="{00000000-0005-0000-0000-0000D4040000}"/>
    <cellStyle name="Normal 13 3 2 2 3" xfId="1204" xr:uid="{00000000-0005-0000-0000-0000D5040000}"/>
    <cellStyle name="Normal 13 3 2 3" xfId="1205" xr:uid="{00000000-0005-0000-0000-0000D6040000}"/>
    <cellStyle name="Normal 13 3 2 3 2" xfId="1206" xr:uid="{00000000-0005-0000-0000-0000D7040000}"/>
    <cellStyle name="Normal 13 3 2 4" xfId="1207" xr:uid="{00000000-0005-0000-0000-0000D8040000}"/>
    <cellStyle name="Normal 13 3 3" xfId="1208" xr:uid="{00000000-0005-0000-0000-0000D9040000}"/>
    <cellStyle name="Normal 13 3 3 2" xfId="1209" xr:uid="{00000000-0005-0000-0000-0000DA040000}"/>
    <cellStyle name="Normal 13 3 3 2 2" xfId="1210" xr:uid="{00000000-0005-0000-0000-0000DB040000}"/>
    <cellStyle name="Normal 13 3 3 3" xfId="1211" xr:uid="{00000000-0005-0000-0000-0000DC040000}"/>
    <cellStyle name="Normal 13 3 4" xfId="1212" xr:uid="{00000000-0005-0000-0000-0000DD040000}"/>
    <cellStyle name="Normal 13 3 4 2" xfId="1213" xr:uid="{00000000-0005-0000-0000-0000DE040000}"/>
    <cellStyle name="Normal 13 3 5" xfId="1214" xr:uid="{00000000-0005-0000-0000-0000DF040000}"/>
    <cellStyle name="Normal 13 4" xfId="1215" xr:uid="{00000000-0005-0000-0000-0000E0040000}"/>
    <cellStyle name="Normal 13 4 2" xfId="1216" xr:uid="{00000000-0005-0000-0000-0000E1040000}"/>
    <cellStyle name="Normal 13 4 2 2" xfId="1217" xr:uid="{00000000-0005-0000-0000-0000E2040000}"/>
    <cellStyle name="Normal 13 4 2 2 2" xfId="1218" xr:uid="{00000000-0005-0000-0000-0000E3040000}"/>
    <cellStyle name="Normal 13 4 2 2 2 2" xfId="1219" xr:uid="{00000000-0005-0000-0000-0000E4040000}"/>
    <cellStyle name="Normal 13 4 2 2 3" xfId="1220" xr:uid="{00000000-0005-0000-0000-0000E5040000}"/>
    <cellStyle name="Normal 13 4 2 3" xfId="1221" xr:uid="{00000000-0005-0000-0000-0000E6040000}"/>
    <cellStyle name="Normal 13 4 2 3 2" xfId="1222" xr:uid="{00000000-0005-0000-0000-0000E7040000}"/>
    <cellStyle name="Normal 13 4 2 4" xfId="1223" xr:uid="{00000000-0005-0000-0000-0000E8040000}"/>
    <cellStyle name="Normal 13 4 3" xfId="1224" xr:uid="{00000000-0005-0000-0000-0000E9040000}"/>
    <cellStyle name="Normal 13 4 3 2" xfId="1225" xr:uid="{00000000-0005-0000-0000-0000EA040000}"/>
    <cellStyle name="Normal 13 4 3 2 2" xfId="1226" xr:uid="{00000000-0005-0000-0000-0000EB040000}"/>
    <cellStyle name="Normal 13 4 3 3" xfId="1227" xr:uid="{00000000-0005-0000-0000-0000EC040000}"/>
    <cellStyle name="Normal 13 4 4" xfId="1228" xr:uid="{00000000-0005-0000-0000-0000ED040000}"/>
    <cellStyle name="Normal 13 4 4 2" xfId="1229" xr:uid="{00000000-0005-0000-0000-0000EE040000}"/>
    <cellStyle name="Normal 13 4 5" xfId="1230" xr:uid="{00000000-0005-0000-0000-0000EF040000}"/>
    <cellStyle name="Normal 13 5" xfId="1231" xr:uid="{00000000-0005-0000-0000-0000F0040000}"/>
    <cellStyle name="Normal 13 5 2" xfId="1232" xr:uid="{00000000-0005-0000-0000-0000F1040000}"/>
    <cellStyle name="Normal 13 5 2 2" xfId="1233" xr:uid="{00000000-0005-0000-0000-0000F2040000}"/>
    <cellStyle name="Normal 13 5 2 2 2" xfId="1234" xr:uid="{00000000-0005-0000-0000-0000F3040000}"/>
    <cellStyle name="Normal 13 5 2 2 2 2" xfId="1235" xr:uid="{00000000-0005-0000-0000-0000F4040000}"/>
    <cellStyle name="Normal 13 5 2 2 3" xfId="1236" xr:uid="{00000000-0005-0000-0000-0000F5040000}"/>
    <cellStyle name="Normal 13 5 2 3" xfId="1237" xr:uid="{00000000-0005-0000-0000-0000F6040000}"/>
    <cellStyle name="Normal 13 5 2 3 2" xfId="1238" xr:uid="{00000000-0005-0000-0000-0000F7040000}"/>
    <cellStyle name="Normal 13 5 2 4" xfId="1239" xr:uid="{00000000-0005-0000-0000-0000F8040000}"/>
    <cellStyle name="Normal 13 5 3" xfId="1240" xr:uid="{00000000-0005-0000-0000-0000F9040000}"/>
    <cellStyle name="Normal 13 5 3 2" xfId="1241" xr:uid="{00000000-0005-0000-0000-0000FA040000}"/>
    <cellStyle name="Normal 13 5 3 2 2" xfId="1242" xr:uid="{00000000-0005-0000-0000-0000FB040000}"/>
    <cellStyle name="Normal 13 5 3 3" xfId="1243" xr:uid="{00000000-0005-0000-0000-0000FC040000}"/>
    <cellStyle name="Normal 13 5 4" xfId="1244" xr:uid="{00000000-0005-0000-0000-0000FD040000}"/>
    <cellStyle name="Normal 13 5 4 2" xfId="1245" xr:uid="{00000000-0005-0000-0000-0000FE040000}"/>
    <cellStyle name="Normal 13 5 5" xfId="1246" xr:uid="{00000000-0005-0000-0000-0000FF040000}"/>
    <cellStyle name="Normal 13 6" xfId="1247" xr:uid="{00000000-0005-0000-0000-000000050000}"/>
    <cellStyle name="Normal 13 6 2" xfId="1248" xr:uid="{00000000-0005-0000-0000-000001050000}"/>
    <cellStyle name="Normal 13 6 2 2" xfId="1249" xr:uid="{00000000-0005-0000-0000-000002050000}"/>
    <cellStyle name="Normal 13 6 2 2 2" xfId="1250" xr:uid="{00000000-0005-0000-0000-000003050000}"/>
    <cellStyle name="Normal 13 6 2 2 2 2" xfId="1251" xr:uid="{00000000-0005-0000-0000-000004050000}"/>
    <cellStyle name="Normal 13 6 2 2 3" xfId="1252" xr:uid="{00000000-0005-0000-0000-000005050000}"/>
    <cellStyle name="Normal 13 6 2 3" xfId="1253" xr:uid="{00000000-0005-0000-0000-000006050000}"/>
    <cellStyle name="Normal 13 6 2 3 2" xfId="1254" xr:uid="{00000000-0005-0000-0000-000007050000}"/>
    <cellStyle name="Normal 13 6 2 4" xfId="1255" xr:uid="{00000000-0005-0000-0000-000008050000}"/>
    <cellStyle name="Normal 13 6 3" xfId="1256" xr:uid="{00000000-0005-0000-0000-000009050000}"/>
    <cellStyle name="Normal 13 6 3 2" xfId="1257" xr:uid="{00000000-0005-0000-0000-00000A050000}"/>
    <cellStyle name="Normal 13 6 3 2 2" xfId="1258" xr:uid="{00000000-0005-0000-0000-00000B050000}"/>
    <cellStyle name="Normal 13 6 3 3" xfId="1259" xr:uid="{00000000-0005-0000-0000-00000C050000}"/>
    <cellStyle name="Normal 13 6 4" xfId="1260" xr:uid="{00000000-0005-0000-0000-00000D050000}"/>
    <cellStyle name="Normal 13 6 4 2" xfId="1261" xr:uid="{00000000-0005-0000-0000-00000E050000}"/>
    <cellStyle name="Normal 13 6 5" xfId="1262" xr:uid="{00000000-0005-0000-0000-00000F050000}"/>
    <cellStyle name="Normal 13 7" xfId="1263" xr:uid="{00000000-0005-0000-0000-000010050000}"/>
    <cellStyle name="Normal 13 7 2" xfId="1264" xr:uid="{00000000-0005-0000-0000-000011050000}"/>
    <cellStyle name="Normal 13 7 2 2" xfId="1265" xr:uid="{00000000-0005-0000-0000-000012050000}"/>
    <cellStyle name="Normal 13 7 2 2 2" xfId="1266" xr:uid="{00000000-0005-0000-0000-000013050000}"/>
    <cellStyle name="Normal 13 7 2 3" xfId="1267" xr:uid="{00000000-0005-0000-0000-000014050000}"/>
    <cellStyle name="Normal 13 7 3" xfId="1268" xr:uid="{00000000-0005-0000-0000-000015050000}"/>
    <cellStyle name="Normal 13 7 3 2" xfId="1269" xr:uid="{00000000-0005-0000-0000-000016050000}"/>
    <cellStyle name="Normal 13 7 4" xfId="1270" xr:uid="{00000000-0005-0000-0000-000017050000}"/>
    <cellStyle name="Normal 13 8" xfId="1271" xr:uid="{00000000-0005-0000-0000-000018050000}"/>
    <cellStyle name="Normal 13 8 2" xfId="1272" xr:uid="{00000000-0005-0000-0000-000019050000}"/>
    <cellStyle name="Normal 13 8 2 2" xfId="1273" xr:uid="{00000000-0005-0000-0000-00001A050000}"/>
    <cellStyle name="Normal 13 8 3" xfId="1274" xr:uid="{00000000-0005-0000-0000-00001B050000}"/>
    <cellStyle name="Normal 13 9" xfId="1275" xr:uid="{00000000-0005-0000-0000-00001C050000}"/>
    <cellStyle name="Normal 13 9 2" xfId="1276" xr:uid="{00000000-0005-0000-0000-00001D050000}"/>
    <cellStyle name="Normal 14" xfId="1277" xr:uid="{00000000-0005-0000-0000-00001E050000}"/>
    <cellStyle name="Normal 14 10" xfId="1278" xr:uid="{00000000-0005-0000-0000-00001F050000}"/>
    <cellStyle name="Normal 14 2" xfId="1279" xr:uid="{00000000-0005-0000-0000-000020050000}"/>
    <cellStyle name="Normal 14 2 2" xfId="1280" xr:uid="{00000000-0005-0000-0000-000021050000}"/>
    <cellStyle name="Normal 14 2 2 2" xfId="1281" xr:uid="{00000000-0005-0000-0000-000022050000}"/>
    <cellStyle name="Normal 14 2 2 2 2" xfId="1282" xr:uid="{00000000-0005-0000-0000-000023050000}"/>
    <cellStyle name="Normal 14 2 2 2 2 2" xfId="1283" xr:uid="{00000000-0005-0000-0000-000024050000}"/>
    <cellStyle name="Normal 14 2 2 2 3" xfId="1284" xr:uid="{00000000-0005-0000-0000-000025050000}"/>
    <cellStyle name="Normal 14 2 2 3" xfId="1285" xr:uid="{00000000-0005-0000-0000-000026050000}"/>
    <cellStyle name="Normal 14 2 2 3 2" xfId="1286" xr:uid="{00000000-0005-0000-0000-000027050000}"/>
    <cellStyle name="Normal 14 2 2 4" xfId="1287" xr:uid="{00000000-0005-0000-0000-000028050000}"/>
    <cellStyle name="Normal 14 2 3" xfId="1288" xr:uid="{00000000-0005-0000-0000-000029050000}"/>
    <cellStyle name="Normal 14 2 3 2" xfId="1289" xr:uid="{00000000-0005-0000-0000-00002A050000}"/>
    <cellStyle name="Normal 14 2 3 2 2" xfId="1290" xr:uid="{00000000-0005-0000-0000-00002B050000}"/>
    <cellStyle name="Normal 14 2 3 3" xfId="1291" xr:uid="{00000000-0005-0000-0000-00002C050000}"/>
    <cellStyle name="Normal 14 2 4" xfId="1292" xr:uid="{00000000-0005-0000-0000-00002D050000}"/>
    <cellStyle name="Normal 14 2 4 2" xfId="1293" xr:uid="{00000000-0005-0000-0000-00002E050000}"/>
    <cellStyle name="Normal 14 2 5" xfId="1294" xr:uid="{00000000-0005-0000-0000-00002F050000}"/>
    <cellStyle name="Normal 14 3" xfId="1295" xr:uid="{00000000-0005-0000-0000-000030050000}"/>
    <cellStyle name="Normal 14 3 2" xfId="1296" xr:uid="{00000000-0005-0000-0000-000031050000}"/>
    <cellStyle name="Normal 14 3 2 2" xfId="1297" xr:uid="{00000000-0005-0000-0000-000032050000}"/>
    <cellStyle name="Normal 14 3 2 2 2" xfId="1298" xr:uid="{00000000-0005-0000-0000-000033050000}"/>
    <cellStyle name="Normal 14 3 2 2 2 2" xfId="1299" xr:uid="{00000000-0005-0000-0000-000034050000}"/>
    <cellStyle name="Normal 14 3 2 2 3" xfId="1300" xr:uid="{00000000-0005-0000-0000-000035050000}"/>
    <cellStyle name="Normal 14 3 2 3" xfId="1301" xr:uid="{00000000-0005-0000-0000-000036050000}"/>
    <cellStyle name="Normal 14 3 2 3 2" xfId="1302" xr:uid="{00000000-0005-0000-0000-000037050000}"/>
    <cellStyle name="Normal 14 3 2 4" xfId="1303" xr:uid="{00000000-0005-0000-0000-000038050000}"/>
    <cellStyle name="Normal 14 3 3" xfId="1304" xr:uid="{00000000-0005-0000-0000-000039050000}"/>
    <cellStyle name="Normal 14 3 3 2" xfId="1305" xr:uid="{00000000-0005-0000-0000-00003A050000}"/>
    <cellStyle name="Normal 14 3 3 2 2" xfId="1306" xr:uid="{00000000-0005-0000-0000-00003B050000}"/>
    <cellStyle name="Normal 14 3 3 3" xfId="1307" xr:uid="{00000000-0005-0000-0000-00003C050000}"/>
    <cellStyle name="Normal 14 3 4" xfId="1308" xr:uid="{00000000-0005-0000-0000-00003D050000}"/>
    <cellStyle name="Normal 14 3 4 2" xfId="1309" xr:uid="{00000000-0005-0000-0000-00003E050000}"/>
    <cellStyle name="Normal 14 3 5" xfId="1310" xr:uid="{00000000-0005-0000-0000-00003F050000}"/>
    <cellStyle name="Normal 14 4" xfId="1311" xr:uid="{00000000-0005-0000-0000-000040050000}"/>
    <cellStyle name="Normal 14 4 2" xfId="1312" xr:uid="{00000000-0005-0000-0000-000041050000}"/>
    <cellStyle name="Normal 14 4 2 2" xfId="1313" xr:uid="{00000000-0005-0000-0000-000042050000}"/>
    <cellStyle name="Normal 14 4 2 2 2" xfId="1314" xr:uid="{00000000-0005-0000-0000-000043050000}"/>
    <cellStyle name="Normal 14 4 2 2 2 2" xfId="1315" xr:uid="{00000000-0005-0000-0000-000044050000}"/>
    <cellStyle name="Normal 14 4 2 2 3" xfId="1316" xr:uid="{00000000-0005-0000-0000-000045050000}"/>
    <cellStyle name="Normal 14 4 2 3" xfId="1317" xr:uid="{00000000-0005-0000-0000-000046050000}"/>
    <cellStyle name="Normal 14 4 2 3 2" xfId="1318" xr:uid="{00000000-0005-0000-0000-000047050000}"/>
    <cellStyle name="Normal 14 4 2 4" xfId="1319" xr:uid="{00000000-0005-0000-0000-000048050000}"/>
    <cellStyle name="Normal 14 4 3" xfId="1320" xr:uid="{00000000-0005-0000-0000-000049050000}"/>
    <cellStyle name="Normal 14 4 3 2" xfId="1321" xr:uid="{00000000-0005-0000-0000-00004A050000}"/>
    <cellStyle name="Normal 14 4 3 2 2" xfId="1322" xr:uid="{00000000-0005-0000-0000-00004B050000}"/>
    <cellStyle name="Normal 14 4 3 3" xfId="1323" xr:uid="{00000000-0005-0000-0000-00004C050000}"/>
    <cellStyle name="Normal 14 4 4" xfId="1324" xr:uid="{00000000-0005-0000-0000-00004D050000}"/>
    <cellStyle name="Normal 14 4 4 2" xfId="1325" xr:uid="{00000000-0005-0000-0000-00004E050000}"/>
    <cellStyle name="Normal 14 4 5" xfId="1326" xr:uid="{00000000-0005-0000-0000-00004F050000}"/>
    <cellStyle name="Normal 14 5" xfId="1327" xr:uid="{00000000-0005-0000-0000-000050050000}"/>
    <cellStyle name="Normal 14 5 2" xfId="1328" xr:uid="{00000000-0005-0000-0000-000051050000}"/>
    <cellStyle name="Normal 14 5 2 2" xfId="1329" xr:uid="{00000000-0005-0000-0000-000052050000}"/>
    <cellStyle name="Normal 14 5 2 2 2" xfId="1330" xr:uid="{00000000-0005-0000-0000-000053050000}"/>
    <cellStyle name="Normal 14 5 2 2 2 2" xfId="1331" xr:uid="{00000000-0005-0000-0000-000054050000}"/>
    <cellStyle name="Normal 14 5 2 2 3" xfId="1332" xr:uid="{00000000-0005-0000-0000-000055050000}"/>
    <cellStyle name="Normal 14 5 2 3" xfId="1333" xr:uid="{00000000-0005-0000-0000-000056050000}"/>
    <cellStyle name="Normal 14 5 2 3 2" xfId="1334" xr:uid="{00000000-0005-0000-0000-000057050000}"/>
    <cellStyle name="Normal 14 5 2 4" xfId="1335" xr:uid="{00000000-0005-0000-0000-000058050000}"/>
    <cellStyle name="Normal 14 5 3" xfId="1336" xr:uid="{00000000-0005-0000-0000-000059050000}"/>
    <cellStyle name="Normal 14 5 3 2" xfId="1337" xr:uid="{00000000-0005-0000-0000-00005A050000}"/>
    <cellStyle name="Normal 14 5 3 2 2" xfId="1338" xr:uid="{00000000-0005-0000-0000-00005B050000}"/>
    <cellStyle name="Normal 14 5 3 3" xfId="1339" xr:uid="{00000000-0005-0000-0000-00005C050000}"/>
    <cellStyle name="Normal 14 5 4" xfId="1340" xr:uid="{00000000-0005-0000-0000-00005D050000}"/>
    <cellStyle name="Normal 14 5 4 2" xfId="1341" xr:uid="{00000000-0005-0000-0000-00005E050000}"/>
    <cellStyle name="Normal 14 5 5" xfId="1342" xr:uid="{00000000-0005-0000-0000-00005F050000}"/>
    <cellStyle name="Normal 14 6" xfId="1343" xr:uid="{00000000-0005-0000-0000-000060050000}"/>
    <cellStyle name="Normal 14 6 2" xfId="1344" xr:uid="{00000000-0005-0000-0000-000061050000}"/>
    <cellStyle name="Normal 14 6 2 2" xfId="1345" xr:uid="{00000000-0005-0000-0000-000062050000}"/>
    <cellStyle name="Normal 14 6 2 2 2" xfId="1346" xr:uid="{00000000-0005-0000-0000-000063050000}"/>
    <cellStyle name="Normal 14 6 2 2 2 2" xfId="1347" xr:uid="{00000000-0005-0000-0000-000064050000}"/>
    <cellStyle name="Normal 14 6 2 2 3" xfId="1348" xr:uid="{00000000-0005-0000-0000-000065050000}"/>
    <cellStyle name="Normal 14 6 2 3" xfId="1349" xr:uid="{00000000-0005-0000-0000-000066050000}"/>
    <cellStyle name="Normal 14 6 2 3 2" xfId="1350" xr:uid="{00000000-0005-0000-0000-000067050000}"/>
    <cellStyle name="Normal 14 6 2 4" xfId="1351" xr:uid="{00000000-0005-0000-0000-000068050000}"/>
    <cellStyle name="Normal 14 6 3" xfId="1352" xr:uid="{00000000-0005-0000-0000-000069050000}"/>
    <cellStyle name="Normal 14 6 3 2" xfId="1353" xr:uid="{00000000-0005-0000-0000-00006A050000}"/>
    <cellStyle name="Normal 14 6 3 2 2" xfId="1354" xr:uid="{00000000-0005-0000-0000-00006B050000}"/>
    <cellStyle name="Normal 14 6 3 3" xfId="1355" xr:uid="{00000000-0005-0000-0000-00006C050000}"/>
    <cellStyle name="Normal 14 6 4" xfId="1356" xr:uid="{00000000-0005-0000-0000-00006D050000}"/>
    <cellStyle name="Normal 14 6 4 2" xfId="1357" xr:uid="{00000000-0005-0000-0000-00006E050000}"/>
    <cellStyle name="Normal 14 6 5" xfId="1358" xr:uid="{00000000-0005-0000-0000-00006F050000}"/>
    <cellStyle name="Normal 14 7" xfId="1359" xr:uid="{00000000-0005-0000-0000-000070050000}"/>
    <cellStyle name="Normal 14 7 2" xfId="1360" xr:uid="{00000000-0005-0000-0000-000071050000}"/>
    <cellStyle name="Normal 14 7 2 2" xfId="1361" xr:uid="{00000000-0005-0000-0000-000072050000}"/>
    <cellStyle name="Normal 14 7 2 2 2" xfId="1362" xr:uid="{00000000-0005-0000-0000-000073050000}"/>
    <cellStyle name="Normal 14 7 2 3" xfId="1363" xr:uid="{00000000-0005-0000-0000-000074050000}"/>
    <cellStyle name="Normal 14 7 3" xfId="1364" xr:uid="{00000000-0005-0000-0000-000075050000}"/>
    <cellStyle name="Normal 14 7 3 2" xfId="1365" xr:uid="{00000000-0005-0000-0000-000076050000}"/>
    <cellStyle name="Normal 14 7 4" xfId="1366" xr:uid="{00000000-0005-0000-0000-000077050000}"/>
    <cellStyle name="Normal 14 8" xfId="1367" xr:uid="{00000000-0005-0000-0000-000078050000}"/>
    <cellStyle name="Normal 14 8 2" xfId="1368" xr:uid="{00000000-0005-0000-0000-000079050000}"/>
    <cellStyle name="Normal 14 8 2 2" xfId="1369" xr:uid="{00000000-0005-0000-0000-00007A050000}"/>
    <cellStyle name="Normal 14 8 3" xfId="1370" xr:uid="{00000000-0005-0000-0000-00007B050000}"/>
    <cellStyle name="Normal 14 9" xfId="1371" xr:uid="{00000000-0005-0000-0000-00007C050000}"/>
    <cellStyle name="Normal 14 9 2" xfId="1372" xr:uid="{00000000-0005-0000-0000-00007D050000}"/>
    <cellStyle name="Normal 15" xfId="1373" xr:uid="{00000000-0005-0000-0000-00007E050000}"/>
    <cellStyle name="Normal 15 2" xfId="1374" xr:uid="{00000000-0005-0000-0000-00007F050000}"/>
    <cellStyle name="Normal 15 2 2" xfId="2609" xr:uid="{00000000-0005-0000-0000-000080050000}"/>
    <cellStyle name="Normal 15 3" xfId="1375" xr:uid="{00000000-0005-0000-0000-000081050000}"/>
    <cellStyle name="Normal 15 4" xfId="1376" xr:uid="{00000000-0005-0000-0000-000082050000}"/>
    <cellStyle name="Normal 15 5" xfId="1377" xr:uid="{00000000-0005-0000-0000-000083050000}"/>
    <cellStyle name="Normal 15 6" xfId="1378" xr:uid="{00000000-0005-0000-0000-000084050000}"/>
    <cellStyle name="Normal 15 7" xfId="1379" xr:uid="{00000000-0005-0000-0000-000085050000}"/>
    <cellStyle name="Normal 16" xfId="1380" xr:uid="{00000000-0005-0000-0000-000086050000}"/>
    <cellStyle name="Normal 16 2" xfId="1381" xr:uid="{00000000-0005-0000-0000-000087050000}"/>
    <cellStyle name="Normal 16 2 2" xfId="2610" xr:uid="{00000000-0005-0000-0000-000088050000}"/>
    <cellStyle name="Normal 16 3" xfId="1382" xr:uid="{00000000-0005-0000-0000-000089050000}"/>
    <cellStyle name="Normal 16 3 2" xfId="1383" xr:uid="{00000000-0005-0000-0000-00008A050000}"/>
    <cellStyle name="Normal 16 4" xfId="1384" xr:uid="{00000000-0005-0000-0000-00008B050000}"/>
    <cellStyle name="Normal 17" xfId="1385" xr:uid="{00000000-0005-0000-0000-00008C050000}"/>
    <cellStyle name="Normal 17 2" xfId="1386" xr:uid="{00000000-0005-0000-0000-00008D050000}"/>
    <cellStyle name="Normal 17 2 2" xfId="1387" xr:uid="{00000000-0005-0000-0000-00008E050000}"/>
    <cellStyle name="Normal 17 2 2 2" xfId="1388" xr:uid="{00000000-0005-0000-0000-00008F050000}"/>
    <cellStyle name="Normal 17 2 2 2 2" xfId="1389" xr:uid="{00000000-0005-0000-0000-000090050000}"/>
    <cellStyle name="Normal 17 2 2 3" xfId="1390" xr:uid="{00000000-0005-0000-0000-000091050000}"/>
    <cellStyle name="Normal 17 2 3" xfId="1391" xr:uid="{00000000-0005-0000-0000-000092050000}"/>
    <cellStyle name="Normal 17 2 3 2" xfId="1392" xr:uid="{00000000-0005-0000-0000-000093050000}"/>
    <cellStyle name="Normal 17 2 4" xfId="1393" xr:uid="{00000000-0005-0000-0000-000094050000}"/>
    <cellStyle name="Normal 17 2 4 2" xfId="1394" xr:uid="{00000000-0005-0000-0000-000095050000}"/>
    <cellStyle name="Normal 17 2 5" xfId="1395" xr:uid="{00000000-0005-0000-0000-000096050000}"/>
    <cellStyle name="Normal 17 3" xfId="1396" xr:uid="{00000000-0005-0000-0000-000097050000}"/>
    <cellStyle name="Normal 17 3 2" xfId="1397" xr:uid="{00000000-0005-0000-0000-000098050000}"/>
    <cellStyle name="Normal 17 3 2 2" xfId="1398" xr:uid="{00000000-0005-0000-0000-000099050000}"/>
    <cellStyle name="Normal 17 3 3" xfId="1399" xr:uid="{00000000-0005-0000-0000-00009A050000}"/>
    <cellStyle name="Normal 17 4" xfId="1400" xr:uid="{00000000-0005-0000-0000-00009B050000}"/>
    <cellStyle name="Normal 17 4 2" xfId="1401" xr:uid="{00000000-0005-0000-0000-00009C050000}"/>
    <cellStyle name="Normal 17 5" xfId="1402" xr:uid="{00000000-0005-0000-0000-00009D050000}"/>
    <cellStyle name="Normal 18" xfId="1403" xr:uid="{00000000-0005-0000-0000-00009E050000}"/>
    <cellStyle name="Normal 18 2" xfId="1404" xr:uid="{00000000-0005-0000-0000-00009F050000}"/>
    <cellStyle name="Normal 18 2 2" xfId="1405" xr:uid="{00000000-0005-0000-0000-0000A0050000}"/>
    <cellStyle name="Normal 18 2 2 2" xfId="1406" xr:uid="{00000000-0005-0000-0000-0000A1050000}"/>
    <cellStyle name="Normal 18 2 2 2 2" xfId="1407" xr:uid="{00000000-0005-0000-0000-0000A2050000}"/>
    <cellStyle name="Normal 18 2 2 2 2 2" xfId="1408" xr:uid="{00000000-0005-0000-0000-0000A3050000}"/>
    <cellStyle name="Normal 18 2 2 2 3" xfId="1409" xr:uid="{00000000-0005-0000-0000-0000A4050000}"/>
    <cellStyle name="Normal 18 2 2 3" xfId="1410" xr:uid="{00000000-0005-0000-0000-0000A5050000}"/>
    <cellStyle name="Normal 18 2 2 3 2" xfId="1411" xr:uid="{00000000-0005-0000-0000-0000A6050000}"/>
    <cellStyle name="Normal 18 2 2 4" xfId="1412" xr:uid="{00000000-0005-0000-0000-0000A7050000}"/>
    <cellStyle name="Normal 18 2 3" xfId="1413" xr:uid="{00000000-0005-0000-0000-0000A8050000}"/>
    <cellStyle name="Normal 18 2 3 2" xfId="1414" xr:uid="{00000000-0005-0000-0000-0000A9050000}"/>
    <cellStyle name="Normal 18 2 3 2 2" xfId="1415" xr:uid="{00000000-0005-0000-0000-0000AA050000}"/>
    <cellStyle name="Normal 18 2 3 3" xfId="1416" xr:uid="{00000000-0005-0000-0000-0000AB050000}"/>
    <cellStyle name="Normal 18 2 4" xfId="1417" xr:uid="{00000000-0005-0000-0000-0000AC050000}"/>
    <cellStyle name="Normal 18 2 4 2" xfId="1418" xr:uid="{00000000-0005-0000-0000-0000AD050000}"/>
    <cellStyle name="Normal 18 2 5" xfId="1419" xr:uid="{00000000-0005-0000-0000-0000AE050000}"/>
    <cellStyle name="Normal 18 3" xfId="1420" xr:uid="{00000000-0005-0000-0000-0000AF050000}"/>
    <cellStyle name="Normal 18 3 2" xfId="1421" xr:uid="{00000000-0005-0000-0000-0000B0050000}"/>
    <cellStyle name="Normal 18 3 2 2" xfId="1422" xr:uid="{00000000-0005-0000-0000-0000B1050000}"/>
    <cellStyle name="Normal 18 3 2 2 2" xfId="1423" xr:uid="{00000000-0005-0000-0000-0000B2050000}"/>
    <cellStyle name="Normal 18 3 2 2 2 2" xfId="1424" xr:uid="{00000000-0005-0000-0000-0000B3050000}"/>
    <cellStyle name="Normal 18 3 2 2 3" xfId="1425" xr:uid="{00000000-0005-0000-0000-0000B4050000}"/>
    <cellStyle name="Normal 18 3 2 3" xfId="1426" xr:uid="{00000000-0005-0000-0000-0000B5050000}"/>
    <cellStyle name="Normal 18 3 2 3 2" xfId="1427" xr:uid="{00000000-0005-0000-0000-0000B6050000}"/>
    <cellStyle name="Normal 18 3 2 4" xfId="1428" xr:uid="{00000000-0005-0000-0000-0000B7050000}"/>
    <cellStyle name="Normal 18 3 3" xfId="1429" xr:uid="{00000000-0005-0000-0000-0000B8050000}"/>
    <cellStyle name="Normal 18 3 3 2" xfId="1430" xr:uid="{00000000-0005-0000-0000-0000B9050000}"/>
    <cellStyle name="Normal 18 3 3 2 2" xfId="1431" xr:uid="{00000000-0005-0000-0000-0000BA050000}"/>
    <cellStyle name="Normal 18 3 3 3" xfId="1432" xr:uid="{00000000-0005-0000-0000-0000BB050000}"/>
    <cellStyle name="Normal 18 3 4" xfId="1433" xr:uid="{00000000-0005-0000-0000-0000BC050000}"/>
    <cellStyle name="Normal 18 3 4 2" xfId="1434" xr:uid="{00000000-0005-0000-0000-0000BD050000}"/>
    <cellStyle name="Normal 18 3 5" xfId="1435" xr:uid="{00000000-0005-0000-0000-0000BE050000}"/>
    <cellStyle name="Normal 18 4" xfId="1436" xr:uid="{00000000-0005-0000-0000-0000BF050000}"/>
    <cellStyle name="Normal 18 4 2" xfId="1437" xr:uid="{00000000-0005-0000-0000-0000C0050000}"/>
    <cellStyle name="Normal 18 4 2 2" xfId="1438" xr:uid="{00000000-0005-0000-0000-0000C1050000}"/>
    <cellStyle name="Normal 18 4 2 2 2" xfId="1439" xr:uid="{00000000-0005-0000-0000-0000C2050000}"/>
    <cellStyle name="Normal 18 4 2 3" xfId="1440" xr:uid="{00000000-0005-0000-0000-0000C3050000}"/>
    <cellStyle name="Normal 18 4 3" xfId="1441" xr:uid="{00000000-0005-0000-0000-0000C4050000}"/>
    <cellStyle name="Normal 18 4 3 2" xfId="1442" xr:uid="{00000000-0005-0000-0000-0000C5050000}"/>
    <cellStyle name="Normal 18 4 4" xfId="1443" xr:uid="{00000000-0005-0000-0000-0000C6050000}"/>
    <cellStyle name="Normal 18 5" xfId="1444" xr:uid="{00000000-0005-0000-0000-0000C7050000}"/>
    <cellStyle name="Normal 18 5 2" xfId="1445" xr:uid="{00000000-0005-0000-0000-0000C8050000}"/>
    <cellStyle name="Normal 18 5 2 2" xfId="1446" xr:uid="{00000000-0005-0000-0000-0000C9050000}"/>
    <cellStyle name="Normal 18 5 3" xfId="1447" xr:uid="{00000000-0005-0000-0000-0000CA050000}"/>
    <cellStyle name="Normal 18 6" xfId="1448" xr:uid="{00000000-0005-0000-0000-0000CB050000}"/>
    <cellStyle name="Normal 18 6 2" xfId="1449" xr:uid="{00000000-0005-0000-0000-0000CC050000}"/>
    <cellStyle name="Normal 18 7" xfId="1450" xr:uid="{00000000-0005-0000-0000-0000CD050000}"/>
    <cellStyle name="Normal 19" xfId="1451" xr:uid="{00000000-0005-0000-0000-0000CE050000}"/>
    <cellStyle name="Normal 19 2" xfId="1452" xr:uid="{00000000-0005-0000-0000-0000CF050000}"/>
    <cellStyle name="Normal 19 2 2" xfId="1453" xr:uid="{00000000-0005-0000-0000-0000D0050000}"/>
    <cellStyle name="Normal 19 3" xfId="1454" xr:uid="{00000000-0005-0000-0000-0000D1050000}"/>
    <cellStyle name="Normal 2" xfId="1455" xr:uid="{00000000-0005-0000-0000-0000D2050000}"/>
    <cellStyle name="Normal 2 10" xfId="1456" xr:uid="{00000000-0005-0000-0000-0000D3050000}"/>
    <cellStyle name="Normal 2 2" xfId="1457" xr:uid="{00000000-0005-0000-0000-0000D4050000}"/>
    <cellStyle name="Normal 2 2 2" xfId="1458" xr:uid="{00000000-0005-0000-0000-0000D5050000}"/>
    <cellStyle name="Normal 2 2 2 2" xfId="1459" xr:uid="{00000000-0005-0000-0000-0000D6050000}"/>
    <cellStyle name="Normal 2 2 2 3" xfId="1460" xr:uid="{00000000-0005-0000-0000-0000D7050000}"/>
    <cellStyle name="Normal 2 2 2 4" xfId="1461" xr:uid="{00000000-0005-0000-0000-0000D8050000}"/>
    <cellStyle name="Normal 2 2 2 5" xfId="1462" xr:uid="{00000000-0005-0000-0000-0000D9050000}"/>
    <cellStyle name="Normal 2 2 2 6" xfId="1463" xr:uid="{00000000-0005-0000-0000-0000DA050000}"/>
    <cellStyle name="Normal 2 2 2 7" xfId="2611" xr:uid="{00000000-0005-0000-0000-0000DB050000}"/>
    <cellStyle name="Normal 2 2 3" xfId="1464" xr:uid="{00000000-0005-0000-0000-0000DC050000}"/>
    <cellStyle name="Normal 2 2 4" xfId="1465" xr:uid="{00000000-0005-0000-0000-0000DD050000}"/>
    <cellStyle name="Normal 2 2 5" xfId="1466" xr:uid="{00000000-0005-0000-0000-0000DE050000}"/>
    <cellStyle name="Normal 2 2 6" xfId="1467" xr:uid="{00000000-0005-0000-0000-0000DF050000}"/>
    <cellStyle name="Normal 2 2 7" xfId="2612" xr:uid="{00000000-0005-0000-0000-0000E0050000}"/>
    <cellStyle name="Normal 2 3" xfId="1468" xr:uid="{00000000-0005-0000-0000-0000E1050000}"/>
    <cellStyle name="Normal 2 4" xfId="1469" xr:uid="{00000000-0005-0000-0000-0000E2050000}"/>
    <cellStyle name="Normal 2 4 2" xfId="2613" xr:uid="{00000000-0005-0000-0000-0000E3050000}"/>
    <cellStyle name="Normal 2 5" xfId="1470" xr:uid="{00000000-0005-0000-0000-0000E4050000}"/>
    <cellStyle name="Normal 2 6" xfId="1471" xr:uid="{00000000-0005-0000-0000-0000E5050000}"/>
    <cellStyle name="Normal 2 7" xfId="1472" xr:uid="{00000000-0005-0000-0000-0000E6050000}"/>
    <cellStyle name="Normal 2 8" xfId="1473" xr:uid="{00000000-0005-0000-0000-0000E7050000}"/>
    <cellStyle name="Normal 20" xfId="1474" xr:uid="{00000000-0005-0000-0000-0000E8050000}"/>
    <cellStyle name="Normal 20 2" xfId="1475" xr:uid="{00000000-0005-0000-0000-0000E9050000}"/>
    <cellStyle name="Normal 20 2 2" xfId="1476" xr:uid="{00000000-0005-0000-0000-0000EA050000}"/>
    <cellStyle name="Normal 20 2 2 2" xfId="1477" xr:uid="{00000000-0005-0000-0000-0000EB050000}"/>
    <cellStyle name="Normal 20 2 3" xfId="1478" xr:uid="{00000000-0005-0000-0000-0000EC050000}"/>
    <cellStyle name="Normal 20 3" xfId="1479" xr:uid="{00000000-0005-0000-0000-0000ED050000}"/>
    <cellStyle name="Normal 20 3 2" xfId="1480" xr:uid="{00000000-0005-0000-0000-0000EE050000}"/>
    <cellStyle name="Normal 20 4" xfId="1481" xr:uid="{00000000-0005-0000-0000-0000EF050000}"/>
    <cellStyle name="Normal 20 5" xfId="1482" xr:uid="{00000000-0005-0000-0000-0000F0050000}"/>
    <cellStyle name="Normal 20 5 2" xfId="1483" xr:uid="{00000000-0005-0000-0000-0000F1050000}"/>
    <cellStyle name="Normal 21" xfId="1484" xr:uid="{00000000-0005-0000-0000-0000F2050000}"/>
    <cellStyle name="Normal 21 2" xfId="1485" xr:uid="{00000000-0005-0000-0000-0000F3050000}"/>
    <cellStyle name="Normal 21 2 2" xfId="1486" xr:uid="{00000000-0005-0000-0000-0000F4050000}"/>
    <cellStyle name="Normal 21 2 2 2" xfId="1487" xr:uid="{00000000-0005-0000-0000-0000F5050000}"/>
    <cellStyle name="Normal 21 3" xfId="1488" xr:uid="{00000000-0005-0000-0000-0000F6050000}"/>
    <cellStyle name="Normal 21 3 2" xfId="1489" xr:uid="{00000000-0005-0000-0000-0000F7050000}"/>
    <cellStyle name="Normal 21 4" xfId="1490" xr:uid="{00000000-0005-0000-0000-0000F8050000}"/>
    <cellStyle name="Normal 21 4 2" xfId="1491" xr:uid="{00000000-0005-0000-0000-0000F9050000}"/>
    <cellStyle name="Normal 21 4 2 2" xfId="1492" xr:uid="{00000000-0005-0000-0000-0000FA050000}"/>
    <cellStyle name="Normal 21 5" xfId="1493" xr:uid="{00000000-0005-0000-0000-0000FB050000}"/>
    <cellStyle name="Normal 21 6" xfId="1494" xr:uid="{00000000-0005-0000-0000-0000FC050000}"/>
    <cellStyle name="Normal 21 7" xfId="1495" xr:uid="{00000000-0005-0000-0000-0000FD050000}"/>
    <cellStyle name="Normal 21 8" xfId="1496" xr:uid="{00000000-0005-0000-0000-0000FE050000}"/>
    <cellStyle name="Normal 22" xfId="1497" xr:uid="{00000000-0005-0000-0000-0000FF050000}"/>
    <cellStyle name="Normal 22 2" xfId="1498" xr:uid="{00000000-0005-0000-0000-000000060000}"/>
    <cellStyle name="Normal 23" xfId="1499" xr:uid="{00000000-0005-0000-0000-000001060000}"/>
    <cellStyle name="Normal 23 2" xfId="1500" xr:uid="{00000000-0005-0000-0000-000002060000}"/>
    <cellStyle name="Normal 23 2 2" xfId="1501" xr:uid="{00000000-0005-0000-0000-000003060000}"/>
    <cellStyle name="Normal 23 3" xfId="1502" xr:uid="{00000000-0005-0000-0000-000004060000}"/>
    <cellStyle name="Normal 23 4" xfId="1503" xr:uid="{00000000-0005-0000-0000-000005060000}"/>
    <cellStyle name="Normal 23 4 2" xfId="1504" xr:uid="{00000000-0005-0000-0000-000006060000}"/>
    <cellStyle name="Normal 23 4 2 2" xfId="1505" xr:uid="{00000000-0005-0000-0000-000007060000}"/>
    <cellStyle name="Normal 23 5" xfId="1506" xr:uid="{00000000-0005-0000-0000-000008060000}"/>
    <cellStyle name="Normal 23 6" xfId="1507" xr:uid="{00000000-0005-0000-0000-000009060000}"/>
    <cellStyle name="Normal 24" xfId="1508" xr:uid="{00000000-0005-0000-0000-00000A060000}"/>
    <cellStyle name="Normal 24 2" xfId="1509" xr:uid="{00000000-0005-0000-0000-00000B060000}"/>
    <cellStyle name="Normal 24 3" xfId="1510" xr:uid="{00000000-0005-0000-0000-00000C060000}"/>
    <cellStyle name="Normal 24 4" xfId="1511" xr:uid="{00000000-0005-0000-0000-00000D060000}"/>
    <cellStyle name="Normal 25" xfId="1512" xr:uid="{00000000-0005-0000-0000-00000E060000}"/>
    <cellStyle name="Normal 25 2" xfId="1513" xr:uid="{00000000-0005-0000-0000-00000F060000}"/>
    <cellStyle name="Normal 25 3" xfId="1514" xr:uid="{00000000-0005-0000-0000-000010060000}"/>
    <cellStyle name="Normal 26" xfId="1515" xr:uid="{00000000-0005-0000-0000-000011060000}"/>
    <cellStyle name="Normal 26 2" xfId="1516" xr:uid="{00000000-0005-0000-0000-000012060000}"/>
    <cellStyle name="Normal 27" xfId="1517" xr:uid="{00000000-0005-0000-0000-000013060000}"/>
    <cellStyle name="Normal 28" xfId="1518" xr:uid="{00000000-0005-0000-0000-000014060000}"/>
    <cellStyle name="Normal 28 2" xfId="1519" xr:uid="{00000000-0005-0000-0000-000015060000}"/>
    <cellStyle name="Normal 28 2 2" xfId="1520" xr:uid="{00000000-0005-0000-0000-000016060000}"/>
    <cellStyle name="Normal 29" xfId="1521" xr:uid="{00000000-0005-0000-0000-000017060000}"/>
    <cellStyle name="Normal 3" xfId="1522" xr:uid="{00000000-0005-0000-0000-000018060000}"/>
    <cellStyle name="Normal 3 2" xfId="1523" xr:uid="{00000000-0005-0000-0000-000019060000}"/>
    <cellStyle name="Normal 3 3" xfId="1524" xr:uid="{00000000-0005-0000-0000-00001A060000}"/>
    <cellStyle name="Normal 3 3 2" xfId="2630" xr:uid="{00000000-0005-0000-0000-00001B060000}"/>
    <cellStyle name="Normal 3 4" xfId="2614" xr:uid="{00000000-0005-0000-0000-00001C060000}"/>
    <cellStyle name="Normal 30" xfId="1525" xr:uid="{00000000-0005-0000-0000-00001D060000}"/>
    <cellStyle name="Normal 31" xfId="2615" xr:uid="{00000000-0005-0000-0000-00001E060000}"/>
    <cellStyle name="Normal 32" xfId="2628" xr:uid="{00000000-0005-0000-0000-00001F060000}"/>
    <cellStyle name="Normal 4" xfId="1526" xr:uid="{00000000-0005-0000-0000-000020060000}"/>
    <cellStyle name="Normal 4 2" xfId="2616" xr:uid="{00000000-0005-0000-0000-000021060000}"/>
    <cellStyle name="Normal 5" xfId="1527" xr:uid="{00000000-0005-0000-0000-000022060000}"/>
    <cellStyle name="Normal 5 10" xfId="1528" xr:uid="{00000000-0005-0000-0000-000023060000}"/>
    <cellStyle name="Normal 5 2" xfId="1529" xr:uid="{00000000-0005-0000-0000-000024060000}"/>
    <cellStyle name="Normal 5 2 2" xfId="1530" xr:uid="{00000000-0005-0000-0000-000025060000}"/>
    <cellStyle name="Normal 5 2 2 2" xfId="1531" xr:uid="{00000000-0005-0000-0000-000026060000}"/>
    <cellStyle name="Normal 5 2 2 2 2" xfId="1532" xr:uid="{00000000-0005-0000-0000-000027060000}"/>
    <cellStyle name="Normal 5 2 2 2 2 2" xfId="1533" xr:uid="{00000000-0005-0000-0000-000028060000}"/>
    <cellStyle name="Normal 5 2 2 2 3" xfId="1534" xr:uid="{00000000-0005-0000-0000-000029060000}"/>
    <cellStyle name="Normal 5 2 2 3" xfId="1535" xr:uid="{00000000-0005-0000-0000-00002A060000}"/>
    <cellStyle name="Normal 5 2 2 3 2" xfId="1536" xr:uid="{00000000-0005-0000-0000-00002B060000}"/>
    <cellStyle name="Normal 5 2 2 4" xfId="1537" xr:uid="{00000000-0005-0000-0000-00002C060000}"/>
    <cellStyle name="Normal 5 2 3" xfId="1538" xr:uid="{00000000-0005-0000-0000-00002D060000}"/>
    <cellStyle name="Normal 5 2 3 2" xfId="1539" xr:uid="{00000000-0005-0000-0000-00002E060000}"/>
    <cellStyle name="Normal 5 2 3 2 2" xfId="1540" xr:uid="{00000000-0005-0000-0000-00002F060000}"/>
    <cellStyle name="Normal 5 2 3 3" xfId="1541" xr:uid="{00000000-0005-0000-0000-000030060000}"/>
    <cellStyle name="Normal 5 2 4" xfId="1542" xr:uid="{00000000-0005-0000-0000-000031060000}"/>
    <cellStyle name="Normal 5 2 4 2" xfId="1543" xr:uid="{00000000-0005-0000-0000-000032060000}"/>
    <cellStyle name="Normal 5 2 5" xfId="1544" xr:uid="{00000000-0005-0000-0000-000033060000}"/>
    <cellStyle name="Normal 5 3" xfId="1545" xr:uid="{00000000-0005-0000-0000-000034060000}"/>
    <cellStyle name="Normal 5 3 2" xfId="1546" xr:uid="{00000000-0005-0000-0000-000035060000}"/>
    <cellStyle name="Normal 5 3 2 2" xfId="1547" xr:uid="{00000000-0005-0000-0000-000036060000}"/>
    <cellStyle name="Normal 5 3 2 2 2" xfId="1548" xr:uid="{00000000-0005-0000-0000-000037060000}"/>
    <cellStyle name="Normal 5 3 2 2 2 2" xfId="1549" xr:uid="{00000000-0005-0000-0000-000038060000}"/>
    <cellStyle name="Normal 5 3 2 2 3" xfId="1550" xr:uid="{00000000-0005-0000-0000-000039060000}"/>
    <cellStyle name="Normal 5 3 2 3" xfId="1551" xr:uid="{00000000-0005-0000-0000-00003A060000}"/>
    <cellStyle name="Normal 5 3 2 3 2" xfId="1552" xr:uid="{00000000-0005-0000-0000-00003B060000}"/>
    <cellStyle name="Normal 5 3 2 4" xfId="1553" xr:uid="{00000000-0005-0000-0000-00003C060000}"/>
    <cellStyle name="Normal 5 3 3" xfId="1554" xr:uid="{00000000-0005-0000-0000-00003D060000}"/>
    <cellStyle name="Normal 5 3 3 2" xfId="1555" xr:uid="{00000000-0005-0000-0000-00003E060000}"/>
    <cellStyle name="Normal 5 3 3 2 2" xfId="1556" xr:uid="{00000000-0005-0000-0000-00003F060000}"/>
    <cellStyle name="Normal 5 3 3 3" xfId="1557" xr:uid="{00000000-0005-0000-0000-000040060000}"/>
    <cellStyle name="Normal 5 3 4" xfId="1558" xr:uid="{00000000-0005-0000-0000-000041060000}"/>
    <cellStyle name="Normal 5 3 4 2" xfId="1559" xr:uid="{00000000-0005-0000-0000-000042060000}"/>
    <cellStyle name="Normal 5 3 5" xfId="1560" xr:uid="{00000000-0005-0000-0000-000043060000}"/>
    <cellStyle name="Normal 5 4" xfId="1561" xr:uid="{00000000-0005-0000-0000-000044060000}"/>
    <cellStyle name="Normal 5 4 2" xfId="1562" xr:uid="{00000000-0005-0000-0000-000045060000}"/>
    <cellStyle name="Normal 5 4 2 2" xfId="1563" xr:uid="{00000000-0005-0000-0000-000046060000}"/>
    <cellStyle name="Normal 5 4 2 2 2" xfId="1564" xr:uid="{00000000-0005-0000-0000-000047060000}"/>
    <cellStyle name="Normal 5 4 2 2 2 2" xfId="1565" xr:uid="{00000000-0005-0000-0000-000048060000}"/>
    <cellStyle name="Normal 5 4 2 2 3" xfId="1566" xr:uid="{00000000-0005-0000-0000-000049060000}"/>
    <cellStyle name="Normal 5 4 2 3" xfId="1567" xr:uid="{00000000-0005-0000-0000-00004A060000}"/>
    <cellStyle name="Normal 5 4 2 3 2" xfId="1568" xr:uid="{00000000-0005-0000-0000-00004B060000}"/>
    <cellStyle name="Normal 5 4 2 4" xfId="1569" xr:uid="{00000000-0005-0000-0000-00004C060000}"/>
    <cellStyle name="Normal 5 4 3" xfId="1570" xr:uid="{00000000-0005-0000-0000-00004D060000}"/>
    <cellStyle name="Normal 5 4 3 2" xfId="1571" xr:uid="{00000000-0005-0000-0000-00004E060000}"/>
    <cellStyle name="Normal 5 4 3 2 2" xfId="1572" xr:uid="{00000000-0005-0000-0000-00004F060000}"/>
    <cellStyle name="Normal 5 4 3 3" xfId="1573" xr:uid="{00000000-0005-0000-0000-000050060000}"/>
    <cellStyle name="Normal 5 4 4" xfId="1574" xr:uid="{00000000-0005-0000-0000-000051060000}"/>
    <cellStyle name="Normal 5 4 4 2" xfId="1575" xr:uid="{00000000-0005-0000-0000-000052060000}"/>
    <cellStyle name="Normal 5 4 5" xfId="1576" xr:uid="{00000000-0005-0000-0000-000053060000}"/>
    <cellStyle name="Normal 5 5" xfId="1577" xr:uid="{00000000-0005-0000-0000-000054060000}"/>
    <cellStyle name="Normal 5 5 2" xfId="1578" xr:uid="{00000000-0005-0000-0000-000055060000}"/>
    <cellStyle name="Normal 5 5 2 2" xfId="1579" xr:uid="{00000000-0005-0000-0000-000056060000}"/>
    <cellStyle name="Normal 5 5 2 2 2" xfId="1580" xr:uid="{00000000-0005-0000-0000-000057060000}"/>
    <cellStyle name="Normal 5 5 2 2 2 2" xfId="1581" xr:uid="{00000000-0005-0000-0000-000058060000}"/>
    <cellStyle name="Normal 5 5 2 2 3" xfId="1582" xr:uid="{00000000-0005-0000-0000-000059060000}"/>
    <cellStyle name="Normal 5 5 2 3" xfId="1583" xr:uid="{00000000-0005-0000-0000-00005A060000}"/>
    <cellStyle name="Normal 5 5 2 3 2" xfId="1584" xr:uid="{00000000-0005-0000-0000-00005B060000}"/>
    <cellStyle name="Normal 5 5 2 4" xfId="1585" xr:uid="{00000000-0005-0000-0000-00005C060000}"/>
    <cellStyle name="Normal 5 5 3" xfId="1586" xr:uid="{00000000-0005-0000-0000-00005D060000}"/>
    <cellStyle name="Normal 5 5 3 2" xfId="1587" xr:uid="{00000000-0005-0000-0000-00005E060000}"/>
    <cellStyle name="Normal 5 5 3 2 2" xfId="1588" xr:uid="{00000000-0005-0000-0000-00005F060000}"/>
    <cellStyle name="Normal 5 5 3 3" xfId="1589" xr:uid="{00000000-0005-0000-0000-000060060000}"/>
    <cellStyle name="Normal 5 5 4" xfId="1590" xr:uid="{00000000-0005-0000-0000-000061060000}"/>
    <cellStyle name="Normal 5 5 4 2" xfId="1591" xr:uid="{00000000-0005-0000-0000-000062060000}"/>
    <cellStyle name="Normal 5 5 5" xfId="1592" xr:uid="{00000000-0005-0000-0000-000063060000}"/>
    <cellStyle name="Normal 5 6" xfId="1593" xr:uid="{00000000-0005-0000-0000-000064060000}"/>
    <cellStyle name="Normal 5 6 2" xfId="1594" xr:uid="{00000000-0005-0000-0000-000065060000}"/>
    <cellStyle name="Normal 5 6 2 2" xfId="1595" xr:uid="{00000000-0005-0000-0000-000066060000}"/>
    <cellStyle name="Normal 5 6 2 2 2" xfId="1596" xr:uid="{00000000-0005-0000-0000-000067060000}"/>
    <cellStyle name="Normal 5 6 2 2 2 2" xfId="1597" xr:uid="{00000000-0005-0000-0000-000068060000}"/>
    <cellStyle name="Normal 5 6 2 2 3" xfId="1598" xr:uid="{00000000-0005-0000-0000-000069060000}"/>
    <cellStyle name="Normal 5 6 2 3" xfId="1599" xr:uid="{00000000-0005-0000-0000-00006A060000}"/>
    <cellStyle name="Normal 5 6 2 3 2" xfId="1600" xr:uid="{00000000-0005-0000-0000-00006B060000}"/>
    <cellStyle name="Normal 5 6 2 4" xfId="1601" xr:uid="{00000000-0005-0000-0000-00006C060000}"/>
    <cellStyle name="Normal 5 6 3" xfId="1602" xr:uid="{00000000-0005-0000-0000-00006D060000}"/>
    <cellStyle name="Normal 5 6 3 2" xfId="1603" xr:uid="{00000000-0005-0000-0000-00006E060000}"/>
    <cellStyle name="Normal 5 6 3 2 2" xfId="1604" xr:uid="{00000000-0005-0000-0000-00006F060000}"/>
    <cellStyle name="Normal 5 6 3 3" xfId="1605" xr:uid="{00000000-0005-0000-0000-000070060000}"/>
    <cellStyle name="Normal 5 6 4" xfId="1606" xr:uid="{00000000-0005-0000-0000-000071060000}"/>
    <cellStyle name="Normal 5 6 4 2" xfId="1607" xr:uid="{00000000-0005-0000-0000-000072060000}"/>
    <cellStyle name="Normal 5 6 5" xfId="1608" xr:uid="{00000000-0005-0000-0000-000073060000}"/>
    <cellStyle name="Normal 5 7" xfId="1609" xr:uid="{00000000-0005-0000-0000-000074060000}"/>
    <cellStyle name="Normal 5 7 2" xfId="1610" xr:uid="{00000000-0005-0000-0000-000075060000}"/>
    <cellStyle name="Normal 5 7 2 2" xfId="1611" xr:uid="{00000000-0005-0000-0000-000076060000}"/>
    <cellStyle name="Normal 5 7 2 2 2" xfId="1612" xr:uid="{00000000-0005-0000-0000-000077060000}"/>
    <cellStyle name="Normal 5 7 2 3" xfId="1613" xr:uid="{00000000-0005-0000-0000-000078060000}"/>
    <cellStyle name="Normal 5 7 3" xfId="1614" xr:uid="{00000000-0005-0000-0000-000079060000}"/>
    <cellStyle name="Normal 5 7 3 2" xfId="1615" xr:uid="{00000000-0005-0000-0000-00007A060000}"/>
    <cellStyle name="Normal 5 7 4" xfId="1616" xr:uid="{00000000-0005-0000-0000-00007B060000}"/>
    <cellStyle name="Normal 5 8" xfId="1617" xr:uid="{00000000-0005-0000-0000-00007C060000}"/>
    <cellStyle name="Normal 5 8 2" xfId="1618" xr:uid="{00000000-0005-0000-0000-00007D060000}"/>
    <cellStyle name="Normal 5 8 2 2" xfId="1619" xr:uid="{00000000-0005-0000-0000-00007E060000}"/>
    <cellStyle name="Normal 5 8 3" xfId="1620" xr:uid="{00000000-0005-0000-0000-00007F060000}"/>
    <cellStyle name="Normal 5 9" xfId="1621" xr:uid="{00000000-0005-0000-0000-000080060000}"/>
    <cellStyle name="Normal 5 9 2" xfId="1622" xr:uid="{00000000-0005-0000-0000-000081060000}"/>
    <cellStyle name="Normal 6" xfId="1623" xr:uid="{00000000-0005-0000-0000-000082060000}"/>
    <cellStyle name="Normal 6 2" xfId="1624" xr:uid="{00000000-0005-0000-0000-000083060000}"/>
    <cellStyle name="Normal 6 2 10" xfId="1625" xr:uid="{00000000-0005-0000-0000-000084060000}"/>
    <cellStyle name="Normal 6 2 2" xfId="1626" xr:uid="{00000000-0005-0000-0000-000085060000}"/>
    <cellStyle name="Normal 6 2 2 2" xfId="1627" xr:uid="{00000000-0005-0000-0000-000086060000}"/>
    <cellStyle name="Normal 6 2 2 2 2" xfId="1628" xr:uid="{00000000-0005-0000-0000-000087060000}"/>
    <cellStyle name="Normal 6 2 2 2 2 2" xfId="1629" xr:uid="{00000000-0005-0000-0000-000088060000}"/>
    <cellStyle name="Normal 6 2 2 2 2 2 2" xfId="1630" xr:uid="{00000000-0005-0000-0000-000089060000}"/>
    <cellStyle name="Normal 6 2 2 2 2 3" xfId="1631" xr:uid="{00000000-0005-0000-0000-00008A060000}"/>
    <cellStyle name="Normal 6 2 2 2 3" xfId="1632" xr:uid="{00000000-0005-0000-0000-00008B060000}"/>
    <cellStyle name="Normal 6 2 2 2 3 2" xfId="1633" xr:uid="{00000000-0005-0000-0000-00008C060000}"/>
    <cellStyle name="Normal 6 2 2 2 4" xfId="1634" xr:uid="{00000000-0005-0000-0000-00008D060000}"/>
    <cellStyle name="Normal 6 2 2 3" xfId="1635" xr:uid="{00000000-0005-0000-0000-00008E060000}"/>
    <cellStyle name="Normal 6 2 2 3 2" xfId="1636" xr:uid="{00000000-0005-0000-0000-00008F060000}"/>
    <cellStyle name="Normal 6 2 2 3 2 2" xfId="1637" xr:uid="{00000000-0005-0000-0000-000090060000}"/>
    <cellStyle name="Normal 6 2 2 3 3" xfId="1638" xr:uid="{00000000-0005-0000-0000-000091060000}"/>
    <cellStyle name="Normal 6 2 2 4" xfId="1639" xr:uid="{00000000-0005-0000-0000-000092060000}"/>
    <cellStyle name="Normal 6 2 2 4 2" xfId="1640" xr:uid="{00000000-0005-0000-0000-000093060000}"/>
    <cellStyle name="Normal 6 2 2 5" xfId="1641" xr:uid="{00000000-0005-0000-0000-000094060000}"/>
    <cellStyle name="Normal 6 2 3" xfId="1642" xr:uid="{00000000-0005-0000-0000-000095060000}"/>
    <cellStyle name="Normal 6 2 3 2" xfId="1643" xr:uid="{00000000-0005-0000-0000-000096060000}"/>
    <cellStyle name="Normal 6 2 3 2 2" xfId="1644" xr:uid="{00000000-0005-0000-0000-000097060000}"/>
    <cellStyle name="Normal 6 2 3 2 2 2" xfId="1645" xr:uid="{00000000-0005-0000-0000-000098060000}"/>
    <cellStyle name="Normal 6 2 3 2 2 2 2" xfId="1646" xr:uid="{00000000-0005-0000-0000-000099060000}"/>
    <cellStyle name="Normal 6 2 3 2 2 3" xfId="1647" xr:uid="{00000000-0005-0000-0000-00009A060000}"/>
    <cellStyle name="Normal 6 2 3 2 3" xfId="1648" xr:uid="{00000000-0005-0000-0000-00009B060000}"/>
    <cellStyle name="Normal 6 2 3 2 3 2" xfId="1649" xr:uid="{00000000-0005-0000-0000-00009C060000}"/>
    <cellStyle name="Normal 6 2 3 2 4" xfId="1650" xr:uid="{00000000-0005-0000-0000-00009D060000}"/>
    <cellStyle name="Normal 6 2 3 3" xfId="1651" xr:uid="{00000000-0005-0000-0000-00009E060000}"/>
    <cellStyle name="Normal 6 2 3 3 2" xfId="1652" xr:uid="{00000000-0005-0000-0000-00009F060000}"/>
    <cellStyle name="Normal 6 2 3 3 2 2" xfId="1653" xr:uid="{00000000-0005-0000-0000-0000A0060000}"/>
    <cellStyle name="Normal 6 2 3 3 3" xfId="1654" xr:uid="{00000000-0005-0000-0000-0000A1060000}"/>
    <cellStyle name="Normal 6 2 3 4" xfId="1655" xr:uid="{00000000-0005-0000-0000-0000A2060000}"/>
    <cellStyle name="Normal 6 2 3 4 2" xfId="1656" xr:uid="{00000000-0005-0000-0000-0000A3060000}"/>
    <cellStyle name="Normal 6 2 3 5" xfId="1657" xr:uid="{00000000-0005-0000-0000-0000A4060000}"/>
    <cellStyle name="Normal 6 2 4" xfId="1658" xr:uid="{00000000-0005-0000-0000-0000A5060000}"/>
    <cellStyle name="Normal 6 2 4 2" xfId="1659" xr:uid="{00000000-0005-0000-0000-0000A6060000}"/>
    <cellStyle name="Normal 6 2 4 2 2" xfId="1660" xr:uid="{00000000-0005-0000-0000-0000A7060000}"/>
    <cellStyle name="Normal 6 2 4 2 2 2" xfId="1661" xr:uid="{00000000-0005-0000-0000-0000A8060000}"/>
    <cellStyle name="Normal 6 2 4 2 2 2 2" xfId="1662" xr:uid="{00000000-0005-0000-0000-0000A9060000}"/>
    <cellStyle name="Normal 6 2 4 2 2 3" xfId="1663" xr:uid="{00000000-0005-0000-0000-0000AA060000}"/>
    <cellStyle name="Normal 6 2 4 2 3" xfId="1664" xr:uid="{00000000-0005-0000-0000-0000AB060000}"/>
    <cellStyle name="Normal 6 2 4 2 3 2" xfId="1665" xr:uid="{00000000-0005-0000-0000-0000AC060000}"/>
    <cellStyle name="Normal 6 2 4 2 4" xfId="1666" xr:uid="{00000000-0005-0000-0000-0000AD060000}"/>
    <cellStyle name="Normal 6 2 4 3" xfId="1667" xr:uid="{00000000-0005-0000-0000-0000AE060000}"/>
    <cellStyle name="Normal 6 2 4 3 2" xfId="1668" xr:uid="{00000000-0005-0000-0000-0000AF060000}"/>
    <cellStyle name="Normal 6 2 4 3 2 2" xfId="1669" xr:uid="{00000000-0005-0000-0000-0000B0060000}"/>
    <cellStyle name="Normal 6 2 4 3 3" xfId="1670" xr:uid="{00000000-0005-0000-0000-0000B1060000}"/>
    <cellStyle name="Normal 6 2 4 4" xfId="1671" xr:uid="{00000000-0005-0000-0000-0000B2060000}"/>
    <cellStyle name="Normal 6 2 4 4 2" xfId="1672" xr:uid="{00000000-0005-0000-0000-0000B3060000}"/>
    <cellStyle name="Normal 6 2 4 5" xfId="1673" xr:uid="{00000000-0005-0000-0000-0000B4060000}"/>
    <cellStyle name="Normal 6 2 5" xfId="1674" xr:uid="{00000000-0005-0000-0000-0000B5060000}"/>
    <cellStyle name="Normal 6 2 5 2" xfId="1675" xr:uid="{00000000-0005-0000-0000-0000B6060000}"/>
    <cellStyle name="Normal 6 2 5 2 2" xfId="1676" xr:uid="{00000000-0005-0000-0000-0000B7060000}"/>
    <cellStyle name="Normal 6 2 5 2 2 2" xfId="1677" xr:uid="{00000000-0005-0000-0000-0000B8060000}"/>
    <cellStyle name="Normal 6 2 5 2 2 2 2" xfId="1678" xr:uid="{00000000-0005-0000-0000-0000B9060000}"/>
    <cellStyle name="Normal 6 2 5 2 2 3" xfId="1679" xr:uid="{00000000-0005-0000-0000-0000BA060000}"/>
    <cellStyle name="Normal 6 2 5 2 3" xfId="1680" xr:uid="{00000000-0005-0000-0000-0000BB060000}"/>
    <cellStyle name="Normal 6 2 5 2 3 2" xfId="1681" xr:uid="{00000000-0005-0000-0000-0000BC060000}"/>
    <cellStyle name="Normal 6 2 5 2 4" xfId="1682" xr:uid="{00000000-0005-0000-0000-0000BD060000}"/>
    <cellStyle name="Normal 6 2 5 3" xfId="1683" xr:uid="{00000000-0005-0000-0000-0000BE060000}"/>
    <cellStyle name="Normal 6 2 5 3 2" xfId="1684" xr:uid="{00000000-0005-0000-0000-0000BF060000}"/>
    <cellStyle name="Normal 6 2 5 3 2 2" xfId="1685" xr:uid="{00000000-0005-0000-0000-0000C0060000}"/>
    <cellStyle name="Normal 6 2 5 3 3" xfId="1686" xr:uid="{00000000-0005-0000-0000-0000C1060000}"/>
    <cellStyle name="Normal 6 2 5 4" xfId="1687" xr:uid="{00000000-0005-0000-0000-0000C2060000}"/>
    <cellStyle name="Normal 6 2 5 4 2" xfId="1688" xr:uid="{00000000-0005-0000-0000-0000C3060000}"/>
    <cellStyle name="Normal 6 2 5 5" xfId="1689" xr:uid="{00000000-0005-0000-0000-0000C4060000}"/>
    <cellStyle name="Normal 6 2 6" xfId="1690" xr:uid="{00000000-0005-0000-0000-0000C5060000}"/>
    <cellStyle name="Normal 6 2 6 2" xfId="1691" xr:uid="{00000000-0005-0000-0000-0000C6060000}"/>
    <cellStyle name="Normal 6 2 6 2 2" xfId="1692" xr:uid="{00000000-0005-0000-0000-0000C7060000}"/>
    <cellStyle name="Normal 6 2 6 2 2 2" xfId="1693" xr:uid="{00000000-0005-0000-0000-0000C8060000}"/>
    <cellStyle name="Normal 6 2 6 2 2 2 2" xfId="1694" xr:uid="{00000000-0005-0000-0000-0000C9060000}"/>
    <cellStyle name="Normal 6 2 6 2 2 3" xfId="1695" xr:uid="{00000000-0005-0000-0000-0000CA060000}"/>
    <cellStyle name="Normal 6 2 6 2 3" xfId="1696" xr:uid="{00000000-0005-0000-0000-0000CB060000}"/>
    <cellStyle name="Normal 6 2 6 2 3 2" xfId="1697" xr:uid="{00000000-0005-0000-0000-0000CC060000}"/>
    <cellStyle name="Normal 6 2 6 2 4" xfId="1698" xr:uid="{00000000-0005-0000-0000-0000CD060000}"/>
    <cellStyle name="Normal 6 2 6 3" xfId="1699" xr:uid="{00000000-0005-0000-0000-0000CE060000}"/>
    <cellStyle name="Normal 6 2 6 3 2" xfId="1700" xr:uid="{00000000-0005-0000-0000-0000CF060000}"/>
    <cellStyle name="Normal 6 2 6 3 2 2" xfId="1701" xr:uid="{00000000-0005-0000-0000-0000D0060000}"/>
    <cellStyle name="Normal 6 2 6 3 3" xfId="1702" xr:uid="{00000000-0005-0000-0000-0000D1060000}"/>
    <cellStyle name="Normal 6 2 6 4" xfId="1703" xr:uid="{00000000-0005-0000-0000-0000D2060000}"/>
    <cellStyle name="Normal 6 2 6 4 2" xfId="1704" xr:uid="{00000000-0005-0000-0000-0000D3060000}"/>
    <cellStyle name="Normal 6 2 6 5" xfId="1705" xr:uid="{00000000-0005-0000-0000-0000D4060000}"/>
    <cellStyle name="Normal 6 2 7" xfId="1706" xr:uid="{00000000-0005-0000-0000-0000D5060000}"/>
    <cellStyle name="Normal 6 2 7 2" xfId="1707" xr:uid="{00000000-0005-0000-0000-0000D6060000}"/>
    <cellStyle name="Normal 6 2 7 2 2" xfId="1708" xr:uid="{00000000-0005-0000-0000-0000D7060000}"/>
    <cellStyle name="Normal 6 2 7 2 2 2" xfId="1709" xr:uid="{00000000-0005-0000-0000-0000D8060000}"/>
    <cellStyle name="Normal 6 2 7 2 3" xfId="1710" xr:uid="{00000000-0005-0000-0000-0000D9060000}"/>
    <cellStyle name="Normal 6 2 7 3" xfId="1711" xr:uid="{00000000-0005-0000-0000-0000DA060000}"/>
    <cellStyle name="Normal 6 2 7 3 2" xfId="1712" xr:uid="{00000000-0005-0000-0000-0000DB060000}"/>
    <cellStyle name="Normal 6 2 7 4" xfId="1713" xr:uid="{00000000-0005-0000-0000-0000DC060000}"/>
    <cellStyle name="Normal 6 2 8" xfId="1714" xr:uid="{00000000-0005-0000-0000-0000DD060000}"/>
    <cellStyle name="Normal 6 2 8 2" xfId="1715" xr:uid="{00000000-0005-0000-0000-0000DE060000}"/>
    <cellStyle name="Normal 6 2 8 2 2" xfId="1716" xr:uid="{00000000-0005-0000-0000-0000DF060000}"/>
    <cellStyle name="Normal 6 2 8 3" xfId="1717" xr:uid="{00000000-0005-0000-0000-0000E0060000}"/>
    <cellStyle name="Normal 6 2 9" xfId="1718" xr:uid="{00000000-0005-0000-0000-0000E1060000}"/>
    <cellStyle name="Normal 6 2 9 2" xfId="1719" xr:uid="{00000000-0005-0000-0000-0000E2060000}"/>
    <cellStyle name="Normal 6 3" xfId="1720" xr:uid="{00000000-0005-0000-0000-0000E3060000}"/>
    <cellStyle name="Normal 6 3 10" xfId="1721" xr:uid="{00000000-0005-0000-0000-0000E4060000}"/>
    <cellStyle name="Normal 6 3 10 2" xfId="1722" xr:uid="{00000000-0005-0000-0000-0000E5060000}"/>
    <cellStyle name="Normal 6 3 10 2 2" xfId="1723" xr:uid="{00000000-0005-0000-0000-0000E6060000}"/>
    <cellStyle name="Normal 6 3 10 3" xfId="1724" xr:uid="{00000000-0005-0000-0000-0000E7060000}"/>
    <cellStyle name="Normal 6 3 11" xfId="1725" xr:uid="{00000000-0005-0000-0000-0000E8060000}"/>
    <cellStyle name="Normal 6 3 11 2" xfId="1726" xr:uid="{00000000-0005-0000-0000-0000E9060000}"/>
    <cellStyle name="Normal 6 3 12" xfId="1727" xr:uid="{00000000-0005-0000-0000-0000EA060000}"/>
    <cellStyle name="Normal 6 3 2" xfId="1728" xr:uid="{00000000-0005-0000-0000-0000EB060000}"/>
    <cellStyle name="Normal 6 3 2 10" xfId="1729" xr:uid="{00000000-0005-0000-0000-0000EC060000}"/>
    <cellStyle name="Normal 6 3 2 2" xfId="1730" xr:uid="{00000000-0005-0000-0000-0000ED060000}"/>
    <cellStyle name="Normal 6 3 2 2 2" xfId="1731" xr:uid="{00000000-0005-0000-0000-0000EE060000}"/>
    <cellStyle name="Normal 6 3 2 2 2 2" xfId="1732" xr:uid="{00000000-0005-0000-0000-0000EF060000}"/>
    <cellStyle name="Normal 6 3 2 2 2 2 2" xfId="1733" xr:uid="{00000000-0005-0000-0000-0000F0060000}"/>
    <cellStyle name="Normal 6 3 2 2 2 2 2 2" xfId="1734" xr:uid="{00000000-0005-0000-0000-0000F1060000}"/>
    <cellStyle name="Normal 6 3 2 2 2 2 3" xfId="1735" xr:uid="{00000000-0005-0000-0000-0000F2060000}"/>
    <cellStyle name="Normal 6 3 2 2 2 3" xfId="1736" xr:uid="{00000000-0005-0000-0000-0000F3060000}"/>
    <cellStyle name="Normal 6 3 2 2 2 3 2" xfId="1737" xr:uid="{00000000-0005-0000-0000-0000F4060000}"/>
    <cellStyle name="Normal 6 3 2 2 2 4" xfId="1738" xr:uid="{00000000-0005-0000-0000-0000F5060000}"/>
    <cellStyle name="Normal 6 3 2 2 3" xfId="1739" xr:uid="{00000000-0005-0000-0000-0000F6060000}"/>
    <cellStyle name="Normal 6 3 2 2 3 2" xfId="1740" xr:uid="{00000000-0005-0000-0000-0000F7060000}"/>
    <cellStyle name="Normal 6 3 2 2 3 2 2" xfId="1741" xr:uid="{00000000-0005-0000-0000-0000F8060000}"/>
    <cellStyle name="Normal 6 3 2 2 3 3" xfId="1742" xr:uid="{00000000-0005-0000-0000-0000F9060000}"/>
    <cellStyle name="Normal 6 3 2 2 4" xfId="1743" xr:uid="{00000000-0005-0000-0000-0000FA060000}"/>
    <cellStyle name="Normal 6 3 2 2 4 2" xfId="1744" xr:uid="{00000000-0005-0000-0000-0000FB060000}"/>
    <cellStyle name="Normal 6 3 2 2 5" xfId="1745" xr:uid="{00000000-0005-0000-0000-0000FC060000}"/>
    <cellStyle name="Normal 6 3 2 3" xfId="1746" xr:uid="{00000000-0005-0000-0000-0000FD060000}"/>
    <cellStyle name="Normal 6 3 2 3 2" xfId="1747" xr:uid="{00000000-0005-0000-0000-0000FE060000}"/>
    <cellStyle name="Normal 6 3 2 3 2 2" xfId="1748" xr:uid="{00000000-0005-0000-0000-0000FF060000}"/>
    <cellStyle name="Normal 6 3 2 3 2 2 2" xfId="1749" xr:uid="{00000000-0005-0000-0000-000000070000}"/>
    <cellStyle name="Normal 6 3 2 3 2 2 2 2" xfId="1750" xr:uid="{00000000-0005-0000-0000-000001070000}"/>
    <cellStyle name="Normal 6 3 2 3 2 2 3" xfId="1751" xr:uid="{00000000-0005-0000-0000-000002070000}"/>
    <cellStyle name="Normal 6 3 2 3 2 3" xfId="1752" xr:uid="{00000000-0005-0000-0000-000003070000}"/>
    <cellStyle name="Normal 6 3 2 3 2 3 2" xfId="1753" xr:uid="{00000000-0005-0000-0000-000004070000}"/>
    <cellStyle name="Normal 6 3 2 3 2 4" xfId="1754" xr:uid="{00000000-0005-0000-0000-000005070000}"/>
    <cellStyle name="Normal 6 3 2 3 3" xfId="1755" xr:uid="{00000000-0005-0000-0000-000006070000}"/>
    <cellStyle name="Normal 6 3 2 3 3 2" xfId="1756" xr:uid="{00000000-0005-0000-0000-000007070000}"/>
    <cellStyle name="Normal 6 3 2 3 3 2 2" xfId="1757" xr:uid="{00000000-0005-0000-0000-000008070000}"/>
    <cellStyle name="Normal 6 3 2 3 3 3" xfId="1758" xr:uid="{00000000-0005-0000-0000-000009070000}"/>
    <cellStyle name="Normal 6 3 2 3 4" xfId="1759" xr:uid="{00000000-0005-0000-0000-00000A070000}"/>
    <cellStyle name="Normal 6 3 2 3 4 2" xfId="1760" xr:uid="{00000000-0005-0000-0000-00000B070000}"/>
    <cellStyle name="Normal 6 3 2 3 5" xfId="1761" xr:uid="{00000000-0005-0000-0000-00000C070000}"/>
    <cellStyle name="Normal 6 3 2 4" xfId="1762" xr:uid="{00000000-0005-0000-0000-00000D070000}"/>
    <cellStyle name="Normal 6 3 2 4 2" xfId="1763" xr:uid="{00000000-0005-0000-0000-00000E070000}"/>
    <cellStyle name="Normal 6 3 2 4 2 2" xfId="1764" xr:uid="{00000000-0005-0000-0000-00000F070000}"/>
    <cellStyle name="Normal 6 3 2 4 2 2 2" xfId="1765" xr:uid="{00000000-0005-0000-0000-000010070000}"/>
    <cellStyle name="Normal 6 3 2 4 2 2 2 2" xfId="1766" xr:uid="{00000000-0005-0000-0000-000011070000}"/>
    <cellStyle name="Normal 6 3 2 4 2 2 3" xfId="1767" xr:uid="{00000000-0005-0000-0000-000012070000}"/>
    <cellStyle name="Normal 6 3 2 4 2 3" xfId="1768" xr:uid="{00000000-0005-0000-0000-000013070000}"/>
    <cellStyle name="Normal 6 3 2 4 2 3 2" xfId="1769" xr:uid="{00000000-0005-0000-0000-000014070000}"/>
    <cellStyle name="Normal 6 3 2 4 2 4" xfId="1770" xr:uid="{00000000-0005-0000-0000-000015070000}"/>
    <cellStyle name="Normal 6 3 2 4 3" xfId="1771" xr:uid="{00000000-0005-0000-0000-000016070000}"/>
    <cellStyle name="Normal 6 3 2 4 3 2" xfId="1772" xr:uid="{00000000-0005-0000-0000-000017070000}"/>
    <cellStyle name="Normal 6 3 2 4 3 2 2" xfId="1773" xr:uid="{00000000-0005-0000-0000-000018070000}"/>
    <cellStyle name="Normal 6 3 2 4 3 3" xfId="1774" xr:uid="{00000000-0005-0000-0000-000019070000}"/>
    <cellStyle name="Normal 6 3 2 4 4" xfId="1775" xr:uid="{00000000-0005-0000-0000-00001A070000}"/>
    <cellStyle name="Normal 6 3 2 4 4 2" xfId="1776" xr:uid="{00000000-0005-0000-0000-00001B070000}"/>
    <cellStyle name="Normal 6 3 2 4 5" xfId="1777" xr:uid="{00000000-0005-0000-0000-00001C070000}"/>
    <cellStyle name="Normal 6 3 2 5" xfId="1778" xr:uid="{00000000-0005-0000-0000-00001D070000}"/>
    <cellStyle name="Normal 6 3 2 5 2" xfId="1779" xr:uid="{00000000-0005-0000-0000-00001E070000}"/>
    <cellStyle name="Normal 6 3 2 5 2 2" xfId="1780" xr:uid="{00000000-0005-0000-0000-00001F070000}"/>
    <cellStyle name="Normal 6 3 2 5 2 2 2" xfId="1781" xr:uid="{00000000-0005-0000-0000-000020070000}"/>
    <cellStyle name="Normal 6 3 2 5 2 2 2 2" xfId="1782" xr:uid="{00000000-0005-0000-0000-000021070000}"/>
    <cellStyle name="Normal 6 3 2 5 2 2 3" xfId="1783" xr:uid="{00000000-0005-0000-0000-000022070000}"/>
    <cellStyle name="Normal 6 3 2 5 2 3" xfId="1784" xr:uid="{00000000-0005-0000-0000-000023070000}"/>
    <cellStyle name="Normal 6 3 2 5 2 3 2" xfId="1785" xr:uid="{00000000-0005-0000-0000-000024070000}"/>
    <cellStyle name="Normal 6 3 2 5 2 4" xfId="1786" xr:uid="{00000000-0005-0000-0000-000025070000}"/>
    <cellStyle name="Normal 6 3 2 5 3" xfId="1787" xr:uid="{00000000-0005-0000-0000-000026070000}"/>
    <cellStyle name="Normal 6 3 2 5 3 2" xfId="1788" xr:uid="{00000000-0005-0000-0000-000027070000}"/>
    <cellStyle name="Normal 6 3 2 5 3 2 2" xfId="1789" xr:uid="{00000000-0005-0000-0000-000028070000}"/>
    <cellStyle name="Normal 6 3 2 5 3 3" xfId="1790" xr:uid="{00000000-0005-0000-0000-000029070000}"/>
    <cellStyle name="Normal 6 3 2 5 4" xfId="1791" xr:uid="{00000000-0005-0000-0000-00002A070000}"/>
    <cellStyle name="Normal 6 3 2 5 4 2" xfId="1792" xr:uid="{00000000-0005-0000-0000-00002B070000}"/>
    <cellStyle name="Normal 6 3 2 5 5" xfId="1793" xr:uid="{00000000-0005-0000-0000-00002C070000}"/>
    <cellStyle name="Normal 6 3 2 6" xfId="1794" xr:uid="{00000000-0005-0000-0000-00002D070000}"/>
    <cellStyle name="Normal 6 3 2 6 2" xfId="1795" xr:uid="{00000000-0005-0000-0000-00002E070000}"/>
    <cellStyle name="Normal 6 3 2 6 2 2" xfId="1796" xr:uid="{00000000-0005-0000-0000-00002F070000}"/>
    <cellStyle name="Normal 6 3 2 6 2 2 2" xfId="1797" xr:uid="{00000000-0005-0000-0000-000030070000}"/>
    <cellStyle name="Normal 6 3 2 6 2 2 2 2" xfId="1798" xr:uid="{00000000-0005-0000-0000-000031070000}"/>
    <cellStyle name="Normal 6 3 2 6 2 2 3" xfId="1799" xr:uid="{00000000-0005-0000-0000-000032070000}"/>
    <cellStyle name="Normal 6 3 2 6 2 3" xfId="1800" xr:uid="{00000000-0005-0000-0000-000033070000}"/>
    <cellStyle name="Normal 6 3 2 6 2 3 2" xfId="1801" xr:uid="{00000000-0005-0000-0000-000034070000}"/>
    <cellStyle name="Normal 6 3 2 6 2 4" xfId="1802" xr:uid="{00000000-0005-0000-0000-000035070000}"/>
    <cellStyle name="Normal 6 3 2 6 3" xfId="1803" xr:uid="{00000000-0005-0000-0000-000036070000}"/>
    <cellStyle name="Normal 6 3 2 6 3 2" xfId="1804" xr:uid="{00000000-0005-0000-0000-000037070000}"/>
    <cellStyle name="Normal 6 3 2 6 3 2 2" xfId="1805" xr:uid="{00000000-0005-0000-0000-000038070000}"/>
    <cellStyle name="Normal 6 3 2 6 3 3" xfId="1806" xr:uid="{00000000-0005-0000-0000-000039070000}"/>
    <cellStyle name="Normal 6 3 2 6 4" xfId="1807" xr:uid="{00000000-0005-0000-0000-00003A070000}"/>
    <cellStyle name="Normal 6 3 2 6 4 2" xfId="1808" xr:uid="{00000000-0005-0000-0000-00003B070000}"/>
    <cellStyle name="Normal 6 3 2 6 5" xfId="1809" xr:uid="{00000000-0005-0000-0000-00003C070000}"/>
    <cellStyle name="Normal 6 3 2 7" xfId="1810" xr:uid="{00000000-0005-0000-0000-00003D070000}"/>
    <cellStyle name="Normal 6 3 2 7 2" xfId="1811" xr:uid="{00000000-0005-0000-0000-00003E070000}"/>
    <cellStyle name="Normal 6 3 2 7 2 2" xfId="1812" xr:uid="{00000000-0005-0000-0000-00003F070000}"/>
    <cellStyle name="Normal 6 3 2 7 2 2 2" xfId="1813" xr:uid="{00000000-0005-0000-0000-000040070000}"/>
    <cellStyle name="Normal 6 3 2 7 2 3" xfId="1814" xr:uid="{00000000-0005-0000-0000-000041070000}"/>
    <cellStyle name="Normal 6 3 2 7 3" xfId="1815" xr:uid="{00000000-0005-0000-0000-000042070000}"/>
    <cellStyle name="Normal 6 3 2 7 3 2" xfId="1816" xr:uid="{00000000-0005-0000-0000-000043070000}"/>
    <cellStyle name="Normal 6 3 2 7 4" xfId="1817" xr:uid="{00000000-0005-0000-0000-000044070000}"/>
    <cellStyle name="Normal 6 3 2 8" xfId="1818" xr:uid="{00000000-0005-0000-0000-000045070000}"/>
    <cellStyle name="Normal 6 3 2 8 2" xfId="1819" xr:uid="{00000000-0005-0000-0000-000046070000}"/>
    <cellStyle name="Normal 6 3 2 8 2 2" xfId="1820" xr:uid="{00000000-0005-0000-0000-000047070000}"/>
    <cellStyle name="Normal 6 3 2 8 3" xfId="1821" xr:uid="{00000000-0005-0000-0000-000048070000}"/>
    <cellStyle name="Normal 6 3 2 9" xfId="1822" xr:uid="{00000000-0005-0000-0000-000049070000}"/>
    <cellStyle name="Normal 6 3 2 9 2" xfId="1823" xr:uid="{00000000-0005-0000-0000-00004A070000}"/>
    <cellStyle name="Normal 6 3 3" xfId="1824" xr:uid="{00000000-0005-0000-0000-00004B070000}"/>
    <cellStyle name="Normal 6 3 3 2" xfId="1825" xr:uid="{00000000-0005-0000-0000-00004C070000}"/>
    <cellStyle name="Normal 6 3 3 2 2" xfId="1826" xr:uid="{00000000-0005-0000-0000-00004D070000}"/>
    <cellStyle name="Normal 6 3 3 2 2 2" xfId="1827" xr:uid="{00000000-0005-0000-0000-00004E070000}"/>
    <cellStyle name="Normal 6 3 3 2 2 2 2" xfId="1828" xr:uid="{00000000-0005-0000-0000-00004F070000}"/>
    <cellStyle name="Normal 6 3 3 2 2 3" xfId="1829" xr:uid="{00000000-0005-0000-0000-000050070000}"/>
    <cellStyle name="Normal 6 3 3 2 3" xfId="1830" xr:uid="{00000000-0005-0000-0000-000051070000}"/>
    <cellStyle name="Normal 6 3 3 2 3 2" xfId="1831" xr:uid="{00000000-0005-0000-0000-000052070000}"/>
    <cellStyle name="Normal 6 3 3 2 4" xfId="1832" xr:uid="{00000000-0005-0000-0000-000053070000}"/>
    <cellStyle name="Normal 6 3 3 3" xfId="1833" xr:uid="{00000000-0005-0000-0000-000054070000}"/>
    <cellStyle name="Normal 6 3 3 3 2" xfId="1834" xr:uid="{00000000-0005-0000-0000-000055070000}"/>
    <cellStyle name="Normal 6 3 3 3 2 2" xfId="1835" xr:uid="{00000000-0005-0000-0000-000056070000}"/>
    <cellStyle name="Normal 6 3 3 3 3" xfId="1836" xr:uid="{00000000-0005-0000-0000-000057070000}"/>
    <cellStyle name="Normal 6 3 3 4" xfId="1837" xr:uid="{00000000-0005-0000-0000-000058070000}"/>
    <cellStyle name="Normal 6 3 3 4 2" xfId="1838" xr:uid="{00000000-0005-0000-0000-000059070000}"/>
    <cellStyle name="Normal 6 3 3 5" xfId="1839" xr:uid="{00000000-0005-0000-0000-00005A070000}"/>
    <cellStyle name="Normal 6 3 4" xfId="1840" xr:uid="{00000000-0005-0000-0000-00005B070000}"/>
    <cellStyle name="Normal 6 3 4 2" xfId="1841" xr:uid="{00000000-0005-0000-0000-00005C070000}"/>
    <cellStyle name="Normal 6 3 4 2 2" xfId="1842" xr:uid="{00000000-0005-0000-0000-00005D070000}"/>
    <cellStyle name="Normal 6 3 4 2 2 2" xfId="1843" xr:uid="{00000000-0005-0000-0000-00005E070000}"/>
    <cellStyle name="Normal 6 3 4 2 2 2 2" xfId="1844" xr:uid="{00000000-0005-0000-0000-00005F070000}"/>
    <cellStyle name="Normal 6 3 4 2 2 3" xfId="1845" xr:uid="{00000000-0005-0000-0000-000060070000}"/>
    <cellStyle name="Normal 6 3 4 2 3" xfId="1846" xr:uid="{00000000-0005-0000-0000-000061070000}"/>
    <cellStyle name="Normal 6 3 4 2 3 2" xfId="1847" xr:uid="{00000000-0005-0000-0000-000062070000}"/>
    <cellStyle name="Normal 6 3 4 2 4" xfId="1848" xr:uid="{00000000-0005-0000-0000-000063070000}"/>
    <cellStyle name="Normal 6 3 4 3" xfId="1849" xr:uid="{00000000-0005-0000-0000-000064070000}"/>
    <cellStyle name="Normal 6 3 4 3 2" xfId="1850" xr:uid="{00000000-0005-0000-0000-000065070000}"/>
    <cellStyle name="Normal 6 3 4 3 2 2" xfId="1851" xr:uid="{00000000-0005-0000-0000-000066070000}"/>
    <cellStyle name="Normal 6 3 4 3 3" xfId="1852" xr:uid="{00000000-0005-0000-0000-000067070000}"/>
    <cellStyle name="Normal 6 3 4 4" xfId="1853" xr:uid="{00000000-0005-0000-0000-000068070000}"/>
    <cellStyle name="Normal 6 3 4 4 2" xfId="1854" xr:uid="{00000000-0005-0000-0000-000069070000}"/>
    <cellStyle name="Normal 6 3 4 5" xfId="1855" xr:uid="{00000000-0005-0000-0000-00006A070000}"/>
    <cellStyle name="Normal 6 3 5" xfId="1856" xr:uid="{00000000-0005-0000-0000-00006B070000}"/>
    <cellStyle name="Normal 6 3 5 2" xfId="1857" xr:uid="{00000000-0005-0000-0000-00006C070000}"/>
    <cellStyle name="Normal 6 3 5 2 2" xfId="1858" xr:uid="{00000000-0005-0000-0000-00006D070000}"/>
    <cellStyle name="Normal 6 3 5 2 2 2" xfId="1859" xr:uid="{00000000-0005-0000-0000-00006E070000}"/>
    <cellStyle name="Normal 6 3 5 2 2 2 2" xfId="1860" xr:uid="{00000000-0005-0000-0000-00006F070000}"/>
    <cellStyle name="Normal 6 3 5 2 2 3" xfId="1861" xr:uid="{00000000-0005-0000-0000-000070070000}"/>
    <cellStyle name="Normal 6 3 5 2 3" xfId="1862" xr:uid="{00000000-0005-0000-0000-000071070000}"/>
    <cellStyle name="Normal 6 3 5 2 3 2" xfId="1863" xr:uid="{00000000-0005-0000-0000-000072070000}"/>
    <cellStyle name="Normal 6 3 5 2 4" xfId="1864" xr:uid="{00000000-0005-0000-0000-000073070000}"/>
    <cellStyle name="Normal 6 3 5 3" xfId="1865" xr:uid="{00000000-0005-0000-0000-000074070000}"/>
    <cellStyle name="Normal 6 3 5 3 2" xfId="1866" xr:uid="{00000000-0005-0000-0000-000075070000}"/>
    <cellStyle name="Normal 6 3 5 3 2 2" xfId="1867" xr:uid="{00000000-0005-0000-0000-000076070000}"/>
    <cellStyle name="Normal 6 3 5 3 3" xfId="1868" xr:uid="{00000000-0005-0000-0000-000077070000}"/>
    <cellStyle name="Normal 6 3 5 4" xfId="1869" xr:uid="{00000000-0005-0000-0000-000078070000}"/>
    <cellStyle name="Normal 6 3 5 4 2" xfId="1870" xr:uid="{00000000-0005-0000-0000-000079070000}"/>
    <cellStyle name="Normal 6 3 5 5" xfId="1871" xr:uid="{00000000-0005-0000-0000-00007A070000}"/>
    <cellStyle name="Normal 6 3 6" xfId="1872" xr:uid="{00000000-0005-0000-0000-00007B070000}"/>
    <cellStyle name="Normal 6 3 6 2" xfId="1873" xr:uid="{00000000-0005-0000-0000-00007C070000}"/>
    <cellStyle name="Normal 6 3 6 2 2" xfId="1874" xr:uid="{00000000-0005-0000-0000-00007D070000}"/>
    <cellStyle name="Normal 6 3 6 2 2 2" xfId="1875" xr:uid="{00000000-0005-0000-0000-00007E070000}"/>
    <cellStyle name="Normal 6 3 6 2 2 2 2" xfId="1876" xr:uid="{00000000-0005-0000-0000-00007F070000}"/>
    <cellStyle name="Normal 6 3 6 2 2 3" xfId="1877" xr:uid="{00000000-0005-0000-0000-000080070000}"/>
    <cellStyle name="Normal 6 3 6 2 3" xfId="1878" xr:uid="{00000000-0005-0000-0000-000081070000}"/>
    <cellStyle name="Normal 6 3 6 2 3 2" xfId="1879" xr:uid="{00000000-0005-0000-0000-000082070000}"/>
    <cellStyle name="Normal 6 3 6 2 4" xfId="1880" xr:uid="{00000000-0005-0000-0000-000083070000}"/>
    <cellStyle name="Normal 6 3 6 3" xfId="1881" xr:uid="{00000000-0005-0000-0000-000084070000}"/>
    <cellStyle name="Normal 6 3 6 3 2" xfId="1882" xr:uid="{00000000-0005-0000-0000-000085070000}"/>
    <cellStyle name="Normal 6 3 6 3 2 2" xfId="1883" xr:uid="{00000000-0005-0000-0000-000086070000}"/>
    <cellStyle name="Normal 6 3 6 3 3" xfId="1884" xr:uid="{00000000-0005-0000-0000-000087070000}"/>
    <cellStyle name="Normal 6 3 6 4" xfId="1885" xr:uid="{00000000-0005-0000-0000-000088070000}"/>
    <cellStyle name="Normal 6 3 6 4 2" xfId="1886" xr:uid="{00000000-0005-0000-0000-000089070000}"/>
    <cellStyle name="Normal 6 3 6 5" xfId="1887" xr:uid="{00000000-0005-0000-0000-00008A070000}"/>
    <cellStyle name="Normal 6 3 7" xfId="1888" xr:uid="{00000000-0005-0000-0000-00008B070000}"/>
    <cellStyle name="Normal 6 3 7 2" xfId="1889" xr:uid="{00000000-0005-0000-0000-00008C070000}"/>
    <cellStyle name="Normal 6 3 7 2 2" xfId="1890" xr:uid="{00000000-0005-0000-0000-00008D070000}"/>
    <cellStyle name="Normal 6 3 7 2 2 2" xfId="1891" xr:uid="{00000000-0005-0000-0000-00008E070000}"/>
    <cellStyle name="Normal 6 3 7 2 2 2 2" xfId="1892" xr:uid="{00000000-0005-0000-0000-00008F070000}"/>
    <cellStyle name="Normal 6 3 7 2 2 3" xfId="1893" xr:uid="{00000000-0005-0000-0000-000090070000}"/>
    <cellStyle name="Normal 6 3 7 2 3" xfId="1894" xr:uid="{00000000-0005-0000-0000-000091070000}"/>
    <cellStyle name="Normal 6 3 7 2 3 2" xfId="1895" xr:uid="{00000000-0005-0000-0000-000092070000}"/>
    <cellStyle name="Normal 6 3 7 2 4" xfId="1896" xr:uid="{00000000-0005-0000-0000-000093070000}"/>
    <cellStyle name="Normal 6 3 7 3" xfId="1897" xr:uid="{00000000-0005-0000-0000-000094070000}"/>
    <cellStyle name="Normal 6 3 7 3 2" xfId="1898" xr:uid="{00000000-0005-0000-0000-000095070000}"/>
    <cellStyle name="Normal 6 3 7 3 2 2" xfId="1899" xr:uid="{00000000-0005-0000-0000-000096070000}"/>
    <cellStyle name="Normal 6 3 7 3 3" xfId="1900" xr:uid="{00000000-0005-0000-0000-000097070000}"/>
    <cellStyle name="Normal 6 3 7 4" xfId="1901" xr:uid="{00000000-0005-0000-0000-000098070000}"/>
    <cellStyle name="Normal 6 3 7 4 2" xfId="1902" xr:uid="{00000000-0005-0000-0000-000099070000}"/>
    <cellStyle name="Normal 6 3 7 5" xfId="1903" xr:uid="{00000000-0005-0000-0000-00009A070000}"/>
    <cellStyle name="Normal 6 3 8" xfId="1904" xr:uid="{00000000-0005-0000-0000-00009B070000}"/>
    <cellStyle name="Normal 6 3 8 2" xfId="1905" xr:uid="{00000000-0005-0000-0000-00009C070000}"/>
    <cellStyle name="Normal 6 3 8 2 2" xfId="1906" xr:uid="{00000000-0005-0000-0000-00009D070000}"/>
    <cellStyle name="Normal 6 3 8 2 2 2" xfId="1907" xr:uid="{00000000-0005-0000-0000-00009E070000}"/>
    <cellStyle name="Normal 6 3 8 2 2 2 2" xfId="1908" xr:uid="{00000000-0005-0000-0000-00009F070000}"/>
    <cellStyle name="Normal 6 3 8 2 2 3" xfId="1909" xr:uid="{00000000-0005-0000-0000-0000A0070000}"/>
    <cellStyle name="Normal 6 3 8 2 3" xfId="1910" xr:uid="{00000000-0005-0000-0000-0000A1070000}"/>
    <cellStyle name="Normal 6 3 8 2 3 2" xfId="1911" xr:uid="{00000000-0005-0000-0000-0000A2070000}"/>
    <cellStyle name="Normal 6 3 8 2 4" xfId="1912" xr:uid="{00000000-0005-0000-0000-0000A3070000}"/>
    <cellStyle name="Normal 6 3 8 3" xfId="1913" xr:uid="{00000000-0005-0000-0000-0000A4070000}"/>
    <cellStyle name="Normal 6 3 8 3 2" xfId="1914" xr:uid="{00000000-0005-0000-0000-0000A5070000}"/>
    <cellStyle name="Normal 6 3 8 3 2 2" xfId="1915" xr:uid="{00000000-0005-0000-0000-0000A6070000}"/>
    <cellStyle name="Normal 6 3 8 3 3" xfId="1916" xr:uid="{00000000-0005-0000-0000-0000A7070000}"/>
    <cellStyle name="Normal 6 3 8 4" xfId="1917" xr:uid="{00000000-0005-0000-0000-0000A8070000}"/>
    <cellStyle name="Normal 6 3 8 4 2" xfId="1918" xr:uid="{00000000-0005-0000-0000-0000A9070000}"/>
    <cellStyle name="Normal 6 3 8 5" xfId="1919" xr:uid="{00000000-0005-0000-0000-0000AA070000}"/>
    <cellStyle name="Normal 6 3 9" xfId="1920" xr:uid="{00000000-0005-0000-0000-0000AB070000}"/>
    <cellStyle name="Normal 6 3 9 2" xfId="1921" xr:uid="{00000000-0005-0000-0000-0000AC070000}"/>
    <cellStyle name="Normal 6 3 9 2 2" xfId="1922" xr:uid="{00000000-0005-0000-0000-0000AD070000}"/>
    <cellStyle name="Normal 6 3 9 2 2 2" xfId="1923" xr:uid="{00000000-0005-0000-0000-0000AE070000}"/>
    <cellStyle name="Normal 6 3 9 2 3" xfId="1924" xr:uid="{00000000-0005-0000-0000-0000AF070000}"/>
    <cellStyle name="Normal 6 3 9 3" xfId="1925" xr:uid="{00000000-0005-0000-0000-0000B0070000}"/>
    <cellStyle name="Normal 6 3 9 3 2" xfId="1926" xr:uid="{00000000-0005-0000-0000-0000B1070000}"/>
    <cellStyle name="Normal 6 3 9 4" xfId="1927" xr:uid="{00000000-0005-0000-0000-0000B2070000}"/>
    <cellStyle name="Normal 6 4" xfId="1928" xr:uid="{00000000-0005-0000-0000-0000B3070000}"/>
    <cellStyle name="Normal 6 4 2" xfId="1929" xr:uid="{00000000-0005-0000-0000-0000B4070000}"/>
    <cellStyle name="Normal 6 4 2 2" xfId="1930" xr:uid="{00000000-0005-0000-0000-0000B5070000}"/>
    <cellStyle name="Normal 6 4 3" xfId="1931" xr:uid="{00000000-0005-0000-0000-0000B6070000}"/>
    <cellStyle name="Normal 7" xfId="1932" xr:uid="{00000000-0005-0000-0000-0000B7070000}"/>
    <cellStyle name="Normal 7 10" xfId="1933" xr:uid="{00000000-0005-0000-0000-0000B8070000}"/>
    <cellStyle name="Normal 7 2" xfId="1934" xr:uid="{00000000-0005-0000-0000-0000B9070000}"/>
    <cellStyle name="Normal 7 2 2" xfId="1935" xr:uid="{00000000-0005-0000-0000-0000BA070000}"/>
    <cellStyle name="Normal 7 2 2 2" xfId="1936" xr:uid="{00000000-0005-0000-0000-0000BB070000}"/>
    <cellStyle name="Normal 7 2 2 2 2" xfId="1937" xr:uid="{00000000-0005-0000-0000-0000BC070000}"/>
    <cellStyle name="Normal 7 2 2 2 2 2" xfId="1938" xr:uid="{00000000-0005-0000-0000-0000BD070000}"/>
    <cellStyle name="Normal 7 2 2 2 3" xfId="1939" xr:uid="{00000000-0005-0000-0000-0000BE070000}"/>
    <cellStyle name="Normal 7 2 2 3" xfId="1940" xr:uid="{00000000-0005-0000-0000-0000BF070000}"/>
    <cellStyle name="Normal 7 2 2 3 2" xfId="1941" xr:uid="{00000000-0005-0000-0000-0000C0070000}"/>
    <cellStyle name="Normal 7 2 2 4" xfId="1942" xr:uid="{00000000-0005-0000-0000-0000C1070000}"/>
    <cellStyle name="Normal 7 2 3" xfId="1943" xr:uid="{00000000-0005-0000-0000-0000C2070000}"/>
    <cellStyle name="Normal 7 2 3 2" xfId="1944" xr:uid="{00000000-0005-0000-0000-0000C3070000}"/>
    <cellStyle name="Normal 7 2 3 2 2" xfId="1945" xr:uid="{00000000-0005-0000-0000-0000C4070000}"/>
    <cellStyle name="Normal 7 2 3 3" xfId="1946" xr:uid="{00000000-0005-0000-0000-0000C5070000}"/>
    <cellStyle name="Normal 7 2 4" xfId="1947" xr:uid="{00000000-0005-0000-0000-0000C6070000}"/>
    <cellStyle name="Normal 7 2 4 2" xfId="1948" xr:uid="{00000000-0005-0000-0000-0000C7070000}"/>
    <cellStyle name="Normal 7 2 5" xfId="1949" xr:uid="{00000000-0005-0000-0000-0000C8070000}"/>
    <cellStyle name="Normal 7 3" xfId="1950" xr:uid="{00000000-0005-0000-0000-0000C9070000}"/>
    <cellStyle name="Normal 7 3 2" xfId="1951" xr:uid="{00000000-0005-0000-0000-0000CA070000}"/>
    <cellStyle name="Normal 7 3 2 2" xfId="1952" xr:uid="{00000000-0005-0000-0000-0000CB070000}"/>
    <cellStyle name="Normal 7 3 2 2 2" xfId="1953" xr:uid="{00000000-0005-0000-0000-0000CC070000}"/>
    <cellStyle name="Normal 7 3 2 2 2 2" xfId="1954" xr:uid="{00000000-0005-0000-0000-0000CD070000}"/>
    <cellStyle name="Normal 7 3 2 2 3" xfId="1955" xr:uid="{00000000-0005-0000-0000-0000CE070000}"/>
    <cellStyle name="Normal 7 3 2 3" xfId="1956" xr:uid="{00000000-0005-0000-0000-0000CF070000}"/>
    <cellStyle name="Normal 7 3 2 3 2" xfId="1957" xr:uid="{00000000-0005-0000-0000-0000D0070000}"/>
    <cellStyle name="Normal 7 3 2 4" xfId="1958" xr:uid="{00000000-0005-0000-0000-0000D1070000}"/>
    <cellStyle name="Normal 7 3 3" xfId="1959" xr:uid="{00000000-0005-0000-0000-0000D2070000}"/>
    <cellStyle name="Normal 7 3 3 2" xfId="1960" xr:uid="{00000000-0005-0000-0000-0000D3070000}"/>
    <cellStyle name="Normal 7 3 3 2 2" xfId="1961" xr:uid="{00000000-0005-0000-0000-0000D4070000}"/>
    <cellStyle name="Normal 7 3 3 3" xfId="1962" xr:uid="{00000000-0005-0000-0000-0000D5070000}"/>
    <cellStyle name="Normal 7 3 4" xfId="1963" xr:uid="{00000000-0005-0000-0000-0000D6070000}"/>
    <cellStyle name="Normal 7 3 4 2" xfId="1964" xr:uid="{00000000-0005-0000-0000-0000D7070000}"/>
    <cellStyle name="Normal 7 3 5" xfId="1965" xr:uid="{00000000-0005-0000-0000-0000D8070000}"/>
    <cellStyle name="Normal 7 4" xfId="1966" xr:uid="{00000000-0005-0000-0000-0000D9070000}"/>
    <cellStyle name="Normal 7 4 2" xfId="1967" xr:uid="{00000000-0005-0000-0000-0000DA070000}"/>
    <cellStyle name="Normal 7 4 2 2" xfId="1968" xr:uid="{00000000-0005-0000-0000-0000DB070000}"/>
    <cellStyle name="Normal 7 4 2 2 2" xfId="1969" xr:uid="{00000000-0005-0000-0000-0000DC070000}"/>
    <cellStyle name="Normal 7 4 2 2 2 2" xfId="1970" xr:uid="{00000000-0005-0000-0000-0000DD070000}"/>
    <cellStyle name="Normal 7 4 2 2 3" xfId="1971" xr:uid="{00000000-0005-0000-0000-0000DE070000}"/>
    <cellStyle name="Normal 7 4 2 3" xfId="1972" xr:uid="{00000000-0005-0000-0000-0000DF070000}"/>
    <cellStyle name="Normal 7 4 2 3 2" xfId="1973" xr:uid="{00000000-0005-0000-0000-0000E0070000}"/>
    <cellStyle name="Normal 7 4 2 4" xfId="1974" xr:uid="{00000000-0005-0000-0000-0000E1070000}"/>
    <cellStyle name="Normal 7 4 3" xfId="1975" xr:uid="{00000000-0005-0000-0000-0000E2070000}"/>
    <cellStyle name="Normal 7 4 3 2" xfId="1976" xr:uid="{00000000-0005-0000-0000-0000E3070000}"/>
    <cellStyle name="Normal 7 4 3 2 2" xfId="1977" xr:uid="{00000000-0005-0000-0000-0000E4070000}"/>
    <cellStyle name="Normal 7 4 3 3" xfId="1978" xr:uid="{00000000-0005-0000-0000-0000E5070000}"/>
    <cellStyle name="Normal 7 4 4" xfId="1979" xr:uid="{00000000-0005-0000-0000-0000E6070000}"/>
    <cellStyle name="Normal 7 4 4 2" xfId="1980" xr:uid="{00000000-0005-0000-0000-0000E7070000}"/>
    <cellStyle name="Normal 7 4 5" xfId="1981" xr:uid="{00000000-0005-0000-0000-0000E8070000}"/>
    <cellStyle name="Normal 7 5" xfId="1982" xr:uid="{00000000-0005-0000-0000-0000E9070000}"/>
    <cellStyle name="Normal 7 5 2" xfId="1983" xr:uid="{00000000-0005-0000-0000-0000EA070000}"/>
    <cellStyle name="Normal 7 5 2 2" xfId="1984" xr:uid="{00000000-0005-0000-0000-0000EB070000}"/>
    <cellStyle name="Normal 7 5 2 2 2" xfId="1985" xr:uid="{00000000-0005-0000-0000-0000EC070000}"/>
    <cellStyle name="Normal 7 5 2 2 2 2" xfId="1986" xr:uid="{00000000-0005-0000-0000-0000ED070000}"/>
    <cellStyle name="Normal 7 5 2 2 3" xfId="1987" xr:uid="{00000000-0005-0000-0000-0000EE070000}"/>
    <cellStyle name="Normal 7 5 2 3" xfId="1988" xr:uid="{00000000-0005-0000-0000-0000EF070000}"/>
    <cellStyle name="Normal 7 5 2 3 2" xfId="1989" xr:uid="{00000000-0005-0000-0000-0000F0070000}"/>
    <cellStyle name="Normal 7 5 2 4" xfId="1990" xr:uid="{00000000-0005-0000-0000-0000F1070000}"/>
    <cellStyle name="Normal 7 5 3" xfId="1991" xr:uid="{00000000-0005-0000-0000-0000F2070000}"/>
    <cellStyle name="Normal 7 5 3 2" xfId="1992" xr:uid="{00000000-0005-0000-0000-0000F3070000}"/>
    <cellStyle name="Normal 7 5 3 2 2" xfId="1993" xr:uid="{00000000-0005-0000-0000-0000F4070000}"/>
    <cellStyle name="Normal 7 5 3 3" xfId="1994" xr:uid="{00000000-0005-0000-0000-0000F5070000}"/>
    <cellStyle name="Normal 7 5 4" xfId="1995" xr:uid="{00000000-0005-0000-0000-0000F6070000}"/>
    <cellStyle name="Normal 7 5 4 2" xfId="1996" xr:uid="{00000000-0005-0000-0000-0000F7070000}"/>
    <cellStyle name="Normal 7 5 5" xfId="1997" xr:uid="{00000000-0005-0000-0000-0000F8070000}"/>
    <cellStyle name="Normal 7 6" xfId="1998" xr:uid="{00000000-0005-0000-0000-0000F9070000}"/>
    <cellStyle name="Normal 7 6 2" xfId="1999" xr:uid="{00000000-0005-0000-0000-0000FA070000}"/>
    <cellStyle name="Normal 7 6 2 2" xfId="2000" xr:uid="{00000000-0005-0000-0000-0000FB070000}"/>
    <cellStyle name="Normal 7 6 2 2 2" xfId="2001" xr:uid="{00000000-0005-0000-0000-0000FC070000}"/>
    <cellStyle name="Normal 7 6 2 2 2 2" xfId="2002" xr:uid="{00000000-0005-0000-0000-0000FD070000}"/>
    <cellStyle name="Normal 7 6 2 2 3" xfId="2003" xr:uid="{00000000-0005-0000-0000-0000FE070000}"/>
    <cellStyle name="Normal 7 6 2 3" xfId="2004" xr:uid="{00000000-0005-0000-0000-0000FF070000}"/>
    <cellStyle name="Normal 7 6 2 3 2" xfId="2005" xr:uid="{00000000-0005-0000-0000-000000080000}"/>
    <cellStyle name="Normal 7 6 2 4" xfId="2006" xr:uid="{00000000-0005-0000-0000-000001080000}"/>
    <cellStyle name="Normal 7 6 3" xfId="2007" xr:uid="{00000000-0005-0000-0000-000002080000}"/>
    <cellStyle name="Normal 7 6 3 2" xfId="2008" xr:uid="{00000000-0005-0000-0000-000003080000}"/>
    <cellStyle name="Normal 7 6 3 2 2" xfId="2009" xr:uid="{00000000-0005-0000-0000-000004080000}"/>
    <cellStyle name="Normal 7 6 3 3" xfId="2010" xr:uid="{00000000-0005-0000-0000-000005080000}"/>
    <cellStyle name="Normal 7 6 4" xfId="2011" xr:uid="{00000000-0005-0000-0000-000006080000}"/>
    <cellStyle name="Normal 7 6 4 2" xfId="2012" xr:uid="{00000000-0005-0000-0000-000007080000}"/>
    <cellStyle name="Normal 7 6 5" xfId="2013" xr:uid="{00000000-0005-0000-0000-000008080000}"/>
    <cellStyle name="Normal 7 7" xfId="2014" xr:uid="{00000000-0005-0000-0000-000009080000}"/>
    <cellStyle name="Normal 7 7 2" xfId="2015" xr:uid="{00000000-0005-0000-0000-00000A080000}"/>
    <cellStyle name="Normal 7 7 2 2" xfId="2016" xr:uid="{00000000-0005-0000-0000-00000B080000}"/>
    <cellStyle name="Normal 7 7 2 2 2" xfId="2017" xr:uid="{00000000-0005-0000-0000-00000C080000}"/>
    <cellStyle name="Normal 7 7 2 3" xfId="2018" xr:uid="{00000000-0005-0000-0000-00000D080000}"/>
    <cellStyle name="Normal 7 7 3" xfId="2019" xr:uid="{00000000-0005-0000-0000-00000E080000}"/>
    <cellStyle name="Normal 7 7 3 2" xfId="2020" xr:uid="{00000000-0005-0000-0000-00000F080000}"/>
    <cellStyle name="Normal 7 7 4" xfId="2021" xr:uid="{00000000-0005-0000-0000-000010080000}"/>
    <cellStyle name="Normal 7 8" xfId="2022" xr:uid="{00000000-0005-0000-0000-000011080000}"/>
    <cellStyle name="Normal 7 8 2" xfId="2023" xr:uid="{00000000-0005-0000-0000-000012080000}"/>
    <cellStyle name="Normal 7 8 2 2" xfId="2024" xr:uid="{00000000-0005-0000-0000-000013080000}"/>
    <cellStyle name="Normal 7 8 3" xfId="2025" xr:uid="{00000000-0005-0000-0000-000014080000}"/>
    <cellStyle name="Normal 7 9" xfId="2026" xr:uid="{00000000-0005-0000-0000-000015080000}"/>
    <cellStyle name="Normal 7 9 2" xfId="2027" xr:uid="{00000000-0005-0000-0000-000016080000}"/>
    <cellStyle name="Normal 8" xfId="2028" xr:uid="{00000000-0005-0000-0000-000017080000}"/>
    <cellStyle name="Normal 8 10" xfId="2029" xr:uid="{00000000-0005-0000-0000-000018080000}"/>
    <cellStyle name="Normal 8 11" xfId="2030" xr:uid="{00000000-0005-0000-0000-000019080000}"/>
    <cellStyle name="Normal 8 11 2" xfId="2031" xr:uid="{00000000-0005-0000-0000-00001A080000}"/>
    <cellStyle name="Normal 8 11 3" xfId="2032" xr:uid="{00000000-0005-0000-0000-00001B080000}"/>
    <cellStyle name="Normal 8 2" xfId="2033" xr:uid="{00000000-0005-0000-0000-00001C080000}"/>
    <cellStyle name="Normal 8 2 2" xfId="2034" xr:uid="{00000000-0005-0000-0000-00001D080000}"/>
    <cellStyle name="Normal 8 2 2 2" xfId="2035" xr:uid="{00000000-0005-0000-0000-00001E080000}"/>
    <cellStyle name="Normal 8 2 2 2 2" xfId="2036" xr:uid="{00000000-0005-0000-0000-00001F080000}"/>
    <cellStyle name="Normal 8 2 2 2 2 2" xfId="2037" xr:uid="{00000000-0005-0000-0000-000020080000}"/>
    <cellStyle name="Normal 8 2 2 2 3" xfId="2038" xr:uid="{00000000-0005-0000-0000-000021080000}"/>
    <cellStyle name="Normal 8 2 2 3" xfId="2039" xr:uid="{00000000-0005-0000-0000-000022080000}"/>
    <cellStyle name="Normal 8 2 2 3 2" xfId="2040" xr:uid="{00000000-0005-0000-0000-000023080000}"/>
    <cellStyle name="Normal 8 2 2 4" xfId="2041" xr:uid="{00000000-0005-0000-0000-000024080000}"/>
    <cellStyle name="Normal 8 2 3" xfId="2042" xr:uid="{00000000-0005-0000-0000-000025080000}"/>
    <cellStyle name="Normal 8 2 3 2" xfId="2043" xr:uid="{00000000-0005-0000-0000-000026080000}"/>
    <cellStyle name="Normal 8 2 3 2 2" xfId="2044" xr:uid="{00000000-0005-0000-0000-000027080000}"/>
    <cellStyle name="Normal 8 2 3 3" xfId="2045" xr:uid="{00000000-0005-0000-0000-000028080000}"/>
    <cellStyle name="Normal 8 2 4" xfId="2046" xr:uid="{00000000-0005-0000-0000-000029080000}"/>
    <cellStyle name="Normal 8 2 4 2" xfId="2047" xr:uid="{00000000-0005-0000-0000-00002A080000}"/>
    <cellStyle name="Normal 8 2 5" xfId="2048" xr:uid="{00000000-0005-0000-0000-00002B080000}"/>
    <cellStyle name="Normal 8 3" xfId="2049" xr:uid="{00000000-0005-0000-0000-00002C080000}"/>
    <cellStyle name="Normal 8 3 2" xfId="2050" xr:uid="{00000000-0005-0000-0000-00002D080000}"/>
    <cellStyle name="Normal 8 3 2 2" xfId="2051" xr:uid="{00000000-0005-0000-0000-00002E080000}"/>
    <cellStyle name="Normal 8 3 2 2 2" xfId="2052" xr:uid="{00000000-0005-0000-0000-00002F080000}"/>
    <cellStyle name="Normal 8 3 2 2 2 2" xfId="2053" xr:uid="{00000000-0005-0000-0000-000030080000}"/>
    <cellStyle name="Normal 8 3 2 2 3" xfId="2054" xr:uid="{00000000-0005-0000-0000-000031080000}"/>
    <cellStyle name="Normal 8 3 2 3" xfId="2055" xr:uid="{00000000-0005-0000-0000-000032080000}"/>
    <cellStyle name="Normal 8 3 2 3 2" xfId="2056" xr:uid="{00000000-0005-0000-0000-000033080000}"/>
    <cellStyle name="Normal 8 3 2 4" xfId="2057" xr:uid="{00000000-0005-0000-0000-000034080000}"/>
    <cellStyle name="Normal 8 3 3" xfId="2058" xr:uid="{00000000-0005-0000-0000-000035080000}"/>
    <cellStyle name="Normal 8 3 3 2" xfId="2059" xr:uid="{00000000-0005-0000-0000-000036080000}"/>
    <cellStyle name="Normal 8 3 3 2 2" xfId="2060" xr:uid="{00000000-0005-0000-0000-000037080000}"/>
    <cellStyle name="Normal 8 3 3 3" xfId="2061" xr:uid="{00000000-0005-0000-0000-000038080000}"/>
    <cellStyle name="Normal 8 3 4" xfId="2062" xr:uid="{00000000-0005-0000-0000-000039080000}"/>
    <cellStyle name="Normal 8 3 4 2" xfId="2063" xr:uid="{00000000-0005-0000-0000-00003A080000}"/>
    <cellStyle name="Normal 8 3 5" xfId="2064" xr:uid="{00000000-0005-0000-0000-00003B080000}"/>
    <cellStyle name="Normal 8 4" xfId="2065" xr:uid="{00000000-0005-0000-0000-00003C080000}"/>
    <cellStyle name="Normal 8 4 2" xfId="2066" xr:uid="{00000000-0005-0000-0000-00003D080000}"/>
    <cellStyle name="Normal 8 4 2 2" xfId="2067" xr:uid="{00000000-0005-0000-0000-00003E080000}"/>
    <cellStyle name="Normal 8 4 2 2 2" xfId="2068" xr:uid="{00000000-0005-0000-0000-00003F080000}"/>
    <cellStyle name="Normal 8 4 2 2 2 2" xfId="2069" xr:uid="{00000000-0005-0000-0000-000040080000}"/>
    <cellStyle name="Normal 8 4 2 2 3" xfId="2070" xr:uid="{00000000-0005-0000-0000-000041080000}"/>
    <cellStyle name="Normal 8 4 2 3" xfId="2071" xr:uid="{00000000-0005-0000-0000-000042080000}"/>
    <cellStyle name="Normal 8 4 2 3 2" xfId="2072" xr:uid="{00000000-0005-0000-0000-000043080000}"/>
    <cellStyle name="Normal 8 4 2 4" xfId="2073" xr:uid="{00000000-0005-0000-0000-000044080000}"/>
    <cellStyle name="Normal 8 4 3" xfId="2074" xr:uid="{00000000-0005-0000-0000-000045080000}"/>
    <cellStyle name="Normal 8 4 3 2" xfId="2075" xr:uid="{00000000-0005-0000-0000-000046080000}"/>
    <cellStyle name="Normal 8 4 3 2 2" xfId="2076" xr:uid="{00000000-0005-0000-0000-000047080000}"/>
    <cellStyle name="Normal 8 4 3 3" xfId="2077" xr:uid="{00000000-0005-0000-0000-000048080000}"/>
    <cellStyle name="Normal 8 4 4" xfId="2078" xr:uid="{00000000-0005-0000-0000-000049080000}"/>
    <cellStyle name="Normal 8 4 4 2" xfId="2079" xr:uid="{00000000-0005-0000-0000-00004A080000}"/>
    <cellStyle name="Normal 8 4 5" xfId="2080" xr:uid="{00000000-0005-0000-0000-00004B080000}"/>
    <cellStyle name="Normal 8 5" xfId="2081" xr:uid="{00000000-0005-0000-0000-00004C080000}"/>
    <cellStyle name="Normal 8 5 2" xfId="2082" xr:uid="{00000000-0005-0000-0000-00004D080000}"/>
    <cellStyle name="Normal 8 5 2 2" xfId="2083" xr:uid="{00000000-0005-0000-0000-00004E080000}"/>
    <cellStyle name="Normal 8 5 2 2 2" xfId="2084" xr:uid="{00000000-0005-0000-0000-00004F080000}"/>
    <cellStyle name="Normal 8 5 2 2 2 2" xfId="2085" xr:uid="{00000000-0005-0000-0000-000050080000}"/>
    <cellStyle name="Normal 8 5 2 2 3" xfId="2086" xr:uid="{00000000-0005-0000-0000-000051080000}"/>
    <cellStyle name="Normal 8 5 2 3" xfId="2087" xr:uid="{00000000-0005-0000-0000-000052080000}"/>
    <cellStyle name="Normal 8 5 2 3 2" xfId="2088" xr:uid="{00000000-0005-0000-0000-000053080000}"/>
    <cellStyle name="Normal 8 5 2 4" xfId="2089" xr:uid="{00000000-0005-0000-0000-000054080000}"/>
    <cellStyle name="Normal 8 5 3" xfId="2090" xr:uid="{00000000-0005-0000-0000-000055080000}"/>
    <cellStyle name="Normal 8 5 3 2" xfId="2091" xr:uid="{00000000-0005-0000-0000-000056080000}"/>
    <cellStyle name="Normal 8 5 3 2 2" xfId="2092" xr:uid="{00000000-0005-0000-0000-000057080000}"/>
    <cellStyle name="Normal 8 5 3 3" xfId="2093" xr:uid="{00000000-0005-0000-0000-000058080000}"/>
    <cellStyle name="Normal 8 5 4" xfId="2094" xr:uid="{00000000-0005-0000-0000-000059080000}"/>
    <cellStyle name="Normal 8 5 4 2" xfId="2095" xr:uid="{00000000-0005-0000-0000-00005A080000}"/>
    <cellStyle name="Normal 8 5 5" xfId="2096" xr:uid="{00000000-0005-0000-0000-00005B080000}"/>
    <cellStyle name="Normal 8 6" xfId="2097" xr:uid="{00000000-0005-0000-0000-00005C080000}"/>
    <cellStyle name="Normal 8 6 2" xfId="2098" xr:uid="{00000000-0005-0000-0000-00005D080000}"/>
    <cellStyle name="Normal 8 6 2 2" xfId="2099" xr:uid="{00000000-0005-0000-0000-00005E080000}"/>
    <cellStyle name="Normal 8 6 2 2 2" xfId="2100" xr:uid="{00000000-0005-0000-0000-00005F080000}"/>
    <cellStyle name="Normal 8 6 2 2 2 2" xfId="2101" xr:uid="{00000000-0005-0000-0000-000060080000}"/>
    <cellStyle name="Normal 8 6 2 2 3" xfId="2102" xr:uid="{00000000-0005-0000-0000-000061080000}"/>
    <cellStyle name="Normal 8 6 2 3" xfId="2103" xr:uid="{00000000-0005-0000-0000-000062080000}"/>
    <cellStyle name="Normal 8 6 2 3 2" xfId="2104" xr:uid="{00000000-0005-0000-0000-000063080000}"/>
    <cellStyle name="Normal 8 6 2 4" xfId="2105" xr:uid="{00000000-0005-0000-0000-000064080000}"/>
    <cellStyle name="Normal 8 6 3" xfId="2106" xr:uid="{00000000-0005-0000-0000-000065080000}"/>
    <cellStyle name="Normal 8 6 3 2" xfId="2107" xr:uid="{00000000-0005-0000-0000-000066080000}"/>
    <cellStyle name="Normal 8 6 3 2 2" xfId="2108" xr:uid="{00000000-0005-0000-0000-000067080000}"/>
    <cellStyle name="Normal 8 6 3 3" xfId="2109" xr:uid="{00000000-0005-0000-0000-000068080000}"/>
    <cellStyle name="Normal 8 6 4" xfId="2110" xr:uid="{00000000-0005-0000-0000-000069080000}"/>
    <cellStyle name="Normal 8 6 4 2" xfId="2111" xr:uid="{00000000-0005-0000-0000-00006A080000}"/>
    <cellStyle name="Normal 8 6 5" xfId="2112" xr:uid="{00000000-0005-0000-0000-00006B080000}"/>
    <cellStyle name="Normal 8 7" xfId="2113" xr:uid="{00000000-0005-0000-0000-00006C080000}"/>
    <cellStyle name="Normal 8 7 2" xfId="2114" xr:uid="{00000000-0005-0000-0000-00006D080000}"/>
    <cellStyle name="Normal 8 7 2 2" xfId="2115" xr:uid="{00000000-0005-0000-0000-00006E080000}"/>
    <cellStyle name="Normal 8 7 2 2 2" xfId="2116" xr:uid="{00000000-0005-0000-0000-00006F080000}"/>
    <cellStyle name="Normal 8 7 2 3" xfId="2117" xr:uid="{00000000-0005-0000-0000-000070080000}"/>
    <cellStyle name="Normal 8 7 3" xfId="2118" xr:uid="{00000000-0005-0000-0000-000071080000}"/>
    <cellStyle name="Normal 8 7 3 2" xfId="2119" xr:uid="{00000000-0005-0000-0000-000072080000}"/>
    <cellStyle name="Normal 8 7 4" xfId="2120" xr:uid="{00000000-0005-0000-0000-000073080000}"/>
    <cellStyle name="Normal 8 8" xfId="2121" xr:uid="{00000000-0005-0000-0000-000074080000}"/>
    <cellStyle name="Normal 8 8 2" xfId="2122" xr:uid="{00000000-0005-0000-0000-000075080000}"/>
    <cellStyle name="Normal 8 8 2 2" xfId="2123" xr:uid="{00000000-0005-0000-0000-000076080000}"/>
    <cellStyle name="Normal 8 8 3" xfId="2124" xr:uid="{00000000-0005-0000-0000-000077080000}"/>
    <cellStyle name="Normal 8 9" xfId="2125" xr:uid="{00000000-0005-0000-0000-000078080000}"/>
    <cellStyle name="Normal 8 9 2" xfId="2126" xr:uid="{00000000-0005-0000-0000-000079080000}"/>
    <cellStyle name="Normal 9" xfId="2127" xr:uid="{00000000-0005-0000-0000-00007A080000}"/>
    <cellStyle name="Normal 9 10" xfId="2128" xr:uid="{00000000-0005-0000-0000-00007B080000}"/>
    <cellStyle name="Normal 9 10 2" xfId="2129" xr:uid="{00000000-0005-0000-0000-00007C080000}"/>
    <cellStyle name="Normal 9 10 2 2" xfId="2130" xr:uid="{00000000-0005-0000-0000-00007D080000}"/>
    <cellStyle name="Normal 9 10 3" xfId="2131" xr:uid="{00000000-0005-0000-0000-00007E080000}"/>
    <cellStyle name="Normal 9 11" xfId="2132" xr:uid="{00000000-0005-0000-0000-00007F080000}"/>
    <cellStyle name="Normal 9 11 2" xfId="2133" xr:uid="{00000000-0005-0000-0000-000080080000}"/>
    <cellStyle name="Normal 9 12" xfId="2134" xr:uid="{00000000-0005-0000-0000-000081080000}"/>
    <cellStyle name="Normal 9 2" xfId="2135" xr:uid="{00000000-0005-0000-0000-000082080000}"/>
    <cellStyle name="Normal 9 2 10" xfId="2136" xr:uid="{00000000-0005-0000-0000-000083080000}"/>
    <cellStyle name="Normal 9 2 2" xfId="2137" xr:uid="{00000000-0005-0000-0000-000084080000}"/>
    <cellStyle name="Normal 9 2 2 2" xfId="2138" xr:uid="{00000000-0005-0000-0000-000085080000}"/>
    <cellStyle name="Normal 9 2 2 2 2" xfId="2139" xr:uid="{00000000-0005-0000-0000-000086080000}"/>
    <cellStyle name="Normal 9 2 2 2 2 2" xfId="2140" xr:uid="{00000000-0005-0000-0000-000087080000}"/>
    <cellStyle name="Normal 9 2 2 2 2 2 2" xfId="2141" xr:uid="{00000000-0005-0000-0000-000088080000}"/>
    <cellStyle name="Normal 9 2 2 2 2 3" xfId="2142" xr:uid="{00000000-0005-0000-0000-000089080000}"/>
    <cellStyle name="Normal 9 2 2 2 3" xfId="2143" xr:uid="{00000000-0005-0000-0000-00008A080000}"/>
    <cellStyle name="Normal 9 2 2 2 3 2" xfId="2144" xr:uid="{00000000-0005-0000-0000-00008B080000}"/>
    <cellStyle name="Normal 9 2 2 2 4" xfId="2145" xr:uid="{00000000-0005-0000-0000-00008C080000}"/>
    <cellStyle name="Normal 9 2 2 3" xfId="2146" xr:uid="{00000000-0005-0000-0000-00008D080000}"/>
    <cellStyle name="Normal 9 2 2 3 2" xfId="2147" xr:uid="{00000000-0005-0000-0000-00008E080000}"/>
    <cellStyle name="Normal 9 2 2 3 2 2" xfId="2148" xr:uid="{00000000-0005-0000-0000-00008F080000}"/>
    <cellStyle name="Normal 9 2 2 3 3" xfId="2149" xr:uid="{00000000-0005-0000-0000-000090080000}"/>
    <cellStyle name="Normal 9 2 2 4" xfId="2150" xr:uid="{00000000-0005-0000-0000-000091080000}"/>
    <cellStyle name="Normal 9 2 2 4 2" xfId="2151" xr:uid="{00000000-0005-0000-0000-000092080000}"/>
    <cellStyle name="Normal 9 2 2 5" xfId="2152" xr:uid="{00000000-0005-0000-0000-000093080000}"/>
    <cellStyle name="Normal 9 2 3" xfId="2153" xr:uid="{00000000-0005-0000-0000-000094080000}"/>
    <cellStyle name="Normal 9 2 3 2" xfId="2154" xr:uid="{00000000-0005-0000-0000-000095080000}"/>
    <cellStyle name="Normal 9 2 3 2 2" xfId="2155" xr:uid="{00000000-0005-0000-0000-000096080000}"/>
    <cellStyle name="Normal 9 2 3 2 2 2" xfId="2156" xr:uid="{00000000-0005-0000-0000-000097080000}"/>
    <cellStyle name="Normal 9 2 3 2 2 2 2" xfId="2157" xr:uid="{00000000-0005-0000-0000-000098080000}"/>
    <cellStyle name="Normal 9 2 3 2 2 3" xfId="2158" xr:uid="{00000000-0005-0000-0000-000099080000}"/>
    <cellStyle name="Normal 9 2 3 2 3" xfId="2159" xr:uid="{00000000-0005-0000-0000-00009A080000}"/>
    <cellStyle name="Normal 9 2 3 2 3 2" xfId="2160" xr:uid="{00000000-0005-0000-0000-00009B080000}"/>
    <cellStyle name="Normal 9 2 3 2 4" xfId="2161" xr:uid="{00000000-0005-0000-0000-00009C080000}"/>
    <cellStyle name="Normal 9 2 3 3" xfId="2162" xr:uid="{00000000-0005-0000-0000-00009D080000}"/>
    <cellStyle name="Normal 9 2 3 3 2" xfId="2163" xr:uid="{00000000-0005-0000-0000-00009E080000}"/>
    <cellStyle name="Normal 9 2 3 3 2 2" xfId="2164" xr:uid="{00000000-0005-0000-0000-00009F080000}"/>
    <cellStyle name="Normal 9 2 3 3 3" xfId="2165" xr:uid="{00000000-0005-0000-0000-0000A0080000}"/>
    <cellStyle name="Normal 9 2 3 4" xfId="2166" xr:uid="{00000000-0005-0000-0000-0000A1080000}"/>
    <cellStyle name="Normal 9 2 3 4 2" xfId="2167" xr:uid="{00000000-0005-0000-0000-0000A2080000}"/>
    <cellStyle name="Normal 9 2 3 5" xfId="2168" xr:uid="{00000000-0005-0000-0000-0000A3080000}"/>
    <cellStyle name="Normal 9 2 4" xfId="2169" xr:uid="{00000000-0005-0000-0000-0000A4080000}"/>
    <cellStyle name="Normal 9 2 4 2" xfId="2170" xr:uid="{00000000-0005-0000-0000-0000A5080000}"/>
    <cellStyle name="Normal 9 2 4 2 2" xfId="2171" xr:uid="{00000000-0005-0000-0000-0000A6080000}"/>
    <cellStyle name="Normal 9 2 4 2 2 2" xfId="2172" xr:uid="{00000000-0005-0000-0000-0000A7080000}"/>
    <cellStyle name="Normal 9 2 4 2 2 2 2" xfId="2173" xr:uid="{00000000-0005-0000-0000-0000A8080000}"/>
    <cellStyle name="Normal 9 2 4 2 2 3" xfId="2174" xr:uid="{00000000-0005-0000-0000-0000A9080000}"/>
    <cellStyle name="Normal 9 2 4 2 3" xfId="2175" xr:uid="{00000000-0005-0000-0000-0000AA080000}"/>
    <cellStyle name="Normal 9 2 4 2 3 2" xfId="2176" xr:uid="{00000000-0005-0000-0000-0000AB080000}"/>
    <cellStyle name="Normal 9 2 4 2 4" xfId="2177" xr:uid="{00000000-0005-0000-0000-0000AC080000}"/>
    <cellStyle name="Normal 9 2 4 3" xfId="2178" xr:uid="{00000000-0005-0000-0000-0000AD080000}"/>
    <cellStyle name="Normal 9 2 4 3 2" xfId="2179" xr:uid="{00000000-0005-0000-0000-0000AE080000}"/>
    <cellStyle name="Normal 9 2 4 3 2 2" xfId="2180" xr:uid="{00000000-0005-0000-0000-0000AF080000}"/>
    <cellStyle name="Normal 9 2 4 3 3" xfId="2181" xr:uid="{00000000-0005-0000-0000-0000B0080000}"/>
    <cellStyle name="Normal 9 2 4 4" xfId="2182" xr:uid="{00000000-0005-0000-0000-0000B1080000}"/>
    <cellStyle name="Normal 9 2 4 4 2" xfId="2183" xr:uid="{00000000-0005-0000-0000-0000B2080000}"/>
    <cellStyle name="Normal 9 2 4 5" xfId="2184" xr:uid="{00000000-0005-0000-0000-0000B3080000}"/>
    <cellStyle name="Normal 9 2 5" xfId="2185" xr:uid="{00000000-0005-0000-0000-0000B4080000}"/>
    <cellStyle name="Normal 9 2 5 2" xfId="2186" xr:uid="{00000000-0005-0000-0000-0000B5080000}"/>
    <cellStyle name="Normal 9 2 5 2 2" xfId="2187" xr:uid="{00000000-0005-0000-0000-0000B6080000}"/>
    <cellStyle name="Normal 9 2 5 2 2 2" xfId="2188" xr:uid="{00000000-0005-0000-0000-0000B7080000}"/>
    <cellStyle name="Normal 9 2 5 2 2 2 2" xfId="2189" xr:uid="{00000000-0005-0000-0000-0000B8080000}"/>
    <cellStyle name="Normal 9 2 5 2 2 3" xfId="2190" xr:uid="{00000000-0005-0000-0000-0000B9080000}"/>
    <cellStyle name="Normal 9 2 5 2 3" xfId="2191" xr:uid="{00000000-0005-0000-0000-0000BA080000}"/>
    <cellStyle name="Normal 9 2 5 2 3 2" xfId="2192" xr:uid="{00000000-0005-0000-0000-0000BB080000}"/>
    <cellStyle name="Normal 9 2 5 2 4" xfId="2193" xr:uid="{00000000-0005-0000-0000-0000BC080000}"/>
    <cellStyle name="Normal 9 2 5 3" xfId="2194" xr:uid="{00000000-0005-0000-0000-0000BD080000}"/>
    <cellStyle name="Normal 9 2 5 3 2" xfId="2195" xr:uid="{00000000-0005-0000-0000-0000BE080000}"/>
    <cellStyle name="Normal 9 2 5 3 2 2" xfId="2196" xr:uid="{00000000-0005-0000-0000-0000BF080000}"/>
    <cellStyle name="Normal 9 2 5 3 3" xfId="2197" xr:uid="{00000000-0005-0000-0000-0000C0080000}"/>
    <cellStyle name="Normal 9 2 5 4" xfId="2198" xr:uid="{00000000-0005-0000-0000-0000C1080000}"/>
    <cellStyle name="Normal 9 2 5 4 2" xfId="2199" xr:uid="{00000000-0005-0000-0000-0000C2080000}"/>
    <cellStyle name="Normal 9 2 5 5" xfId="2200" xr:uid="{00000000-0005-0000-0000-0000C3080000}"/>
    <cellStyle name="Normal 9 2 6" xfId="2201" xr:uid="{00000000-0005-0000-0000-0000C4080000}"/>
    <cellStyle name="Normal 9 2 6 2" xfId="2202" xr:uid="{00000000-0005-0000-0000-0000C5080000}"/>
    <cellStyle name="Normal 9 2 6 2 2" xfId="2203" xr:uid="{00000000-0005-0000-0000-0000C6080000}"/>
    <cellStyle name="Normal 9 2 6 2 2 2" xfId="2204" xr:uid="{00000000-0005-0000-0000-0000C7080000}"/>
    <cellStyle name="Normal 9 2 6 2 2 2 2" xfId="2205" xr:uid="{00000000-0005-0000-0000-0000C8080000}"/>
    <cellStyle name="Normal 9 2 6 2 2 3" xfId="2206" xr:uid="{00000000-0005-0000-0000-0000C9080000}"/>
    <cellStyle name="Normal 9 2 6 2 3" xfId="2207" xr:uid="{00000000-0005-0000-0000-0000CA080000}"/>
    <cellStyle name="Normal 9 2 6 2 3 2" xfId="2208" xr:uid="{00000000-0005-0000-0000-0000CB080000}"/>
    <cellStyle name="Normal 9 2 6 2 4" xfId="2209" xr:uid="{00000000-0005-0000-0000-0000CC080000}"/>
    <cellStyle name="Normal 9 2 6 3" xfId="2210" xr:uid="{00000000-0005-0000-0000-0000CD080000}"/>
    <cellStyle name="Normal 9 2 6 3 2" xfId="2211" xr:uid="{00000000-0005-0000-0000-0000CE080000}"/>
    <cellStyle name="Normal 9 2 6 3 2 2" xfId="2212" xr:uid="{00000000-0005-0000-0000-0000CF080000}"/>
    <cellStyle name="Normal 9 2 6 3 3" xfId="2213" xr:uid="{00000000-0005-0000-0000-0000D0080000}"/>
    <cellStyle name="Normal 9 2 6 4" xfId="2214" xr:uid="{00000000-0005-0000-0000-0000D1080000}"/>
    <cellStyle name="Normal 9 2 6 4 2" xfId="2215" xr:uid="{00000000-0005-0000-0000-0000D2080000}"/>
    <cellStyle name="Normal 9 2 6 5" xfId="2216" xr:uid="{00000000-0005-0000-0000-0000D3080000}"/>
    <cellStyle name="Normal 9 2 7" xfId="2217" xr:uid="{00000000-0005-0000-0000-0000D4080000}"/>
    <cellStyle name="Normal 9 2 7 2" xfId="2218" xr:uid="{00000000-0005-0000-0000-0000D5080000}"/>
    <cellStyle name="Normal 9 2 7 2 2" xfId="2219" xr:uid="{00000000-0005-0000-0000-0000D6080000}"/>
    <cellStyle name="Normal 9 2 7 2 2 2" xfId="2220" xr:uid="{00000000-0005-0000-0000-0000D7080000}"/>
    <cellStyle name="Normal 9 2 7 2 3" xfId="2221" xr:uid="{00000000-0005-0000-0000-0000D8080000}"/>
    <cellStyle name="Normal 9 2 7 3" xfId="2222" xr:uid="{00000000-0005-0000-0000-0000D9080000}"/>
    <cellStyle name="Normal 9 2 7 3 2" xfId="2223" xr:uid="{00000000-0005-0000-0000-0000DA080000}"/>
    <cellStyle name="Normal 9 2 7 4" xfId="2224" xr:uid="{00000000-0005-0000-0000-0000DB080000}"/>
    <cellStyle name="Normal 9 2 8" xfId="2225" xr:uid="{00000000-0005-0000-0000-0000DC080000}"/>
    <cellStyle name="Normal 9 2 8 2" xfId="2226" xr:uid="{00000000-0005-0000-0000-0000DD080000}"/>
    <cellStyle name="Normal 9 2 8 2 2" xfId="2227" xr:uid="{00000000-0005-0000-0000-0000DE080000}"/>
    <cellStyle name="Normal 9 2 8 3" xfId="2228" xr:uid="{00000000-0005-0000-0000-0000DF080000}"/>
    <cellStyle name="Normal 9 2 9" xfId="2229" xr:uid="{00000000-0005-0000-0000-0000E0080000}"/>
    <cellStyle name="Normal 9 2 9 2" xfId="2230" xr:uid="{00000000-0005-0000-0000-0000E1080000}"/>
    <cellStyle name="Normal 9 3" xfId="2231" xr:uid="{00000000-0005-0000-0000-0000E2080000}"/>
    <cellStyle name="Normal 9 3 2" xfId="2232" xr:uid="{00000000-0005-0000-0000-0000E3080000}"/>
    <cellStyle name="Normal 9 3 2 2" xfId="2233" xr:uid="{00000000-0005-0000-0000-0000E4080000}"/>
    <cellStyle name="Normal 9 3 2 2 2" xfId="2234" xr:uid="{00000000-0005-0000-0000-0000E5080000}"/>
    <cellStyle name="Normal 9 3 2 2 2 2" xfId="2235" xr:uid="{00000000-0005-0000-0000-0000E6080000}"/>
    <cellStyle name="Normal 9 3 2 2 3" xfId="2236" xr:uid="{00000000-0005-0000-0000-0000E7080000}"/>
    <cellStyle name="Normal 9 3 2 3" xfId="2237" xr:uid="{00000000-0005-0000-0000-0000E8080000}"/>
    <cellStyle name="Normal 9 3 2 3 2" xfId="2238" xr:uid="{00000000-0005-0000-0000-0000E9080000}"/>
    <cellStyle name="Normal 9 3 2 4" xfId="2239" xr:uid="{00000000-0005-0000-0000-0000EA080000}"/>
    <cellStyle name="Normal 9 3 3" xfId="2240" xr:uid="{00000000-0005-0000-0000-0000EB080000}"/>
    <cellStyle name="Normal 9 3 3 2" xfId="2241" xr:uid="{00000000-0005-0000-0000-0000EC080000}"/>
    <cellStyle name="Normal 9 3 3 2 2" xfId="2242" xr:uid="{00000000-0005-0000-0000-0000ED080000}"/>
    <cellStyle name="Normal 9 3 3 3" xfId="2243" xr:uid="{00000000-0005-0000-0000-0000EE080000}"/>
    <cellStyle name="Normal 9 3 4" xfId="2244" xr:uid="{00000000-0005-0000-0000-0000EF080000}"/>
    <cellStyle name="Normal 9 3 4 2" xfId="2245" xr:uid="{00000000-0005-0000-0000-0000F0080000}"/>
    <cellStyle name="Normal 9 3 5" xfId="2246" xr:uid="{00000000-0005-0000-0000-0000F1080000}"/>
    <cellStyle name="Normal 9 4" xfId="2247" xr:uid="{00000000-0005-0000-0000-0000F2080000}"/>
    <cellStyle name="Normal 9 4 2" xfId="2248" xr:uid="{00000000-0005-0000-0000-0000F3080000}"/>
    <cellStyle name="Normal 9 4 2 2" xfId="2249" xr:uid="{00000000-0005-0000-0000-0000F4080000}"/>
    <cellStyle name="Normal 9 4 2 2 2" xfId="2250" xr:uid="{00000000-0005-0000-0000-0000F5080000}"/>
    <cellStyle name="Normal 9 4 2 2 2 2" xfId="2251" xr:uid="{00000000-0005-0000-0000-0000F6080000}"/>
    <cellStyle name="Normal 9 4 2 2 3" xfId="2252" xr:uid="{00000000-0005-0000-0000-0000F7080000}"/>
    <cellStyle name="Normal 9 4 2 3" xfId="2253" xr:uid="{00000000-0005-0000-0000-0000F8080000}"/>
    <cellStyle name="Normal 9 4 2 3 2" xfId="2254" xr:uid="{00000000-0005-0000-0000-0000F9080000}"/>
    <cellStyle name="Normal 9 4 2 4" xfId="2255" xr:uid="{00000000-0005-0000-0000-0000FA080000}"/>
    <cellStyle name="Normal 9 4 3" xfId="2256" xr:uid="{00000000-0005-0000-0000-0000FB080000}"/>
    <cellStyle name="Normal 9 4 3 2" xfId="2257" xr:uid="{00000000-0005-0000-0000-0000FC080000}"/>
    <cellStyle name="Normal 9 4 3 2 2" xfId="2258" xr:uid="{00000000-0005-0000-0000-0000FD080000}"/>
    <cellStyle name="Normal 9 4 3 3" xfId="2259" xr:uid="{00000000-0005-0000-0000-0000FE080000}"/>
    <cellStyle name="Normal 9 4 4" xfId="2260" xr:uid="{00000000-0005-0000-0000-0000FF080000}"/>
    <cellStyle name="Normal 9 4 4 2" xfId="2261" xr:uid="{00000000-0005-0000-0000-000000090000}"/>
    <cellStyle name="Normal 9 4 5" xfId="2262" xr:uid="{00000000-0005-0000-0000-000001090000}"/>
    <cellStyle name="Normal 9 5" xfId="2263" xr:uid="{00000000-0005-0000-0000-000002090000}"/>
    <cellStyle name="Normal 9 5 2" xfId="2264" xr:uid="{00000000-0005-0000-0000-000003090000}"/>
    <cellStyle name="Normal 9 5 2 2" xfId="2265" xr:uid="{00000000-0005-0000-0000-000004090000}"/>
    <cellStyle name="Normal 9 5 2 2 2" xfId="2266" xr:uid="{00000000-0005-0000-0000-000005090000}"/>
    <cellStyle name="Normal 9 5 2 2 2 2" xfId="2267" xr:uid="{00000000-0005-0000-0000-000006090000}"/>
    <cellStyle name="Normal 9 5 2 2 3" xfId="2268" xr:uid="{00000000-0005-0000-0000-000007090000}"/>
    <cellStyle name="Normal 9 5 2 3" xfId="2269" xr:uid="{00000000-0005-0000-0000-000008090000}"/>
    <cellStyle name="Normal 9 5 2 3 2" xfId="2270" xr:uid="{00000000-0005-0000-0000-000009090000}"/>
    <cellStyle name="Normal 9 5 2 4" xfId="2271" xr:uid="{00000000-0005-0000-0000-00000A090000}"/>
    <cellStyle name="Normal 9 5 3" xfId="2272" xr:uid="{00000000-0005-0000-0000-00000B090000}"/>
    <cellStyle name="Normal 9 5 3 2" xfId="2273" xr:uid="{00000000-0005-0000-0000-00000C090000}"/>
    <cellStyle name="Normal 9 5 3 2 2" xfId="2274" xr:uid="{00000000-0005-0000-0000-00000D090000}"/>
    <cellStyle name="Normal 9 5 3 3" xfId="2275" xr:uid="{00000000-0005-0000-0000-00000E090000}"/>
    <cellStyle name="Normal 9 5 4" xfId="2276" xr:uid="{00000000-0005-0000-0000-00000F090000}"/>
    <cellStyle name="Normal 9 5 4 2" xfId="2277" xr:uid="{00000000-0005-0000-0000-000010090000}"/>
    <cellStyle name="Normal 9 5 5" xfId="2278" xr:uid="{00000000-0005-0000-0000-000011090000}"/>
    <cellStyle name="Normal 9 6" xfId="2279" xr:uid="{00000000-0005-0000-0000-000012090000}"/>
    <cellStyle name="Normal 9 6 2" xfId="2280" xr:uid="{00000000-0005-0000-0000-000013090000}"/>
    <cellStyle name="Normal 9 6 2 2" xfId="2281" xr:uid="{00000000-0005-0000-0000-000014090000}"/>
    <cellStyle name="Normal 9 6 2 2 2" xfId="2282" xr:uid="{00000000-0005-0000-0000-000015090000}"/>
    <cellStyle name="Normal 9 6 2 2 2 2" xfId="2283" xr:uid="{00000000-0005-0000-0000-000016090000}"/>
    <cellStyle name="Normal 9 6 2 2 3" xfId="2284" xr:uid="{00000000-0005-0000-0000-000017090000}"/>
    <cellStyle name="Normal 9 6 2 3" xfId="2285" xr:uid="{00000000-0005-0000-0000-000018090000}"/>
    <cellStyle name="Normal 9 6 2 3 2" xfId="2286" xr:uid="{00000000-0005-0000-0000-000019090000}"/>
    <cellStyle name="Normal 9 6 2 4" xfId="2287" xr:uid="{00000000-0005-0000-0000-00001A090000}"/>
    <cellStyle name="Normal 9 6 3" xfId="2288" xr:uid="{00000000-0005-0000-0000-00001B090000}"/>
    <cellStyle name="Normal 9 6 3 2" xfId="2289" xr:uid="{00000000-0005-0000-0000-00001C090000}"/>
    <cellStyle name="Normal 9 6 3 2 2" xfId="2290" xr:uid="{00000000-0005-0000-0000-00001D090000}"/>
    <cellStyle name="Normal 9 6 3 3" xfId="2291" xr:uid="{00000000-0005-0000-0000-00001E090000}"/>
    <cellStyle name="Normal 9 6 4" xfId="2292" xr:uid="{00000000-0005-0000-0000-00001F090000}"/>
    <cellStyle name="Normal 9 6 4 2" xfId="2293" xr:uid="{00000000-0005-0000-0000-000020090000}"/>
    <cellStyle name="Normal 9 6 5" xfId="2294" xr:uid="{00000000-0005-0000-0000-000021090000}"/>
    <cellStyle name="Normal 9 7" xfId="2295" xr:uid="{00000000-0005-0000-0000-000022090000}"/>
    <cellStyle name="Normal 9 7 2" xfId="2296" xr:uid="{00000000-0005-0000-0000-000023090000}"/>
    <cellStyle name="Normal 9 7 2 2" xfId="2297" xr:uid="{00000000-0005-0000-0000-000024090000}"/>
    <cellStyle name="Normal 9 7 2 2 2" xfId="2298" xr:uid="{00000000-0005-0000-0000-000025090000}"/>
    <cellStyle name="Normal 9 7 2 2 2 2" xfId="2299" xr:uid="{00000000-0005-0000-0000-000026090000}"/>
    <cellStyle name="Normal 9 7 2 2 3" xfId="2300" xr:uid="{00000000-0005-0000-0000-000027090000}"/>
    <cellStyle name="Normal 9 7 2 3" xfId="2301" xr:uid="{00000000-0005-0000-0000-000028090000}"/>
    <cellStyle name="Normal 9 7 2 3 2" xfId="2302" xr:uid="{00000000-0005-0000-0000-000029090000}"/>
    <cellStyle name="Normal 9 7 2 4" xfId="2303" xr:uid="{00000000-0005-0000-0000-00002A090000}"/>
    <cellStyle name="Normal 9 7 3" xfId="2304" xr:uid="{00000000-0005-0000-0000-00002B090000}"/>
    <cellStyle name="Normal 9 7 3 2" xfId="2305" xr:uid="{00000000-0005-0000-0000-00002C090000}"/>
    <cellStyle name="Normal 9 7 3 2 2" xfId="2306" xr:uid="{00000000-0005-0000-0000-00002D090000}"/>
    <cellStyle name="Normal 9 7 3 3" xfId="2307" xr:uid="{00000000-0005-0000-0000-00002E090000}"/>
    <cellStyle name="Normal 9 7 4" xfId="2308" xr:uid="{00000000-0005-0000-0000-00002F090000}"/>
    <cellStyle name="Normal 9 7 4 2" xfId="2309" xr:uid="{00000000-0005-0000-0000-000030090000}"/>
    <cellStyle name="Normal 9 7 5" xfId="2310" xr:uid="{00000000-0005-0000-0000-000031090000}"/>
    <cellStyle name="Normal 9 8" xfId="2311" xr:uid="{00000000-0005-0000-0000-000032090000}"/>
    <cellStyle name="Normal 9 8 2" xfId="2312" xr:uid="{00000000-0005-0000-0000-000033090000}"/>
    <cellStyle name="Normal 9 8 2 2" xfId="2313" xr:uid="{00000000-0005-0000-0000-000034090000}"/>
    <cellStyle name="Normal 9 8 2 2 2" xfId="2314" xr:uid="{00000000-0005-0000-0000-000035090000}"/>
    <cellStyle name="Normal 9 8 2 2 2 2" xfId="2315" xr:uid="{00000000-0005-0000-0000-000036090000}"/>
    <cellStyle name="Normal 9 8 2 2 3" xfId="2316" xr:uid="{00000000-0005-0000-0000-000037090000}"/>
    <cellStyle name="Normal 9 8 2 3" xfId="2317" xr:uid="{00000000-0005-0000-0000-000038090000}"/>
    <cellStyle name="Normal 9 8 2 3 2" xfId="2318" xr:uid="{00000000-0005-0000-0000-000039090000}"/>
    <cellStyle name="Normal 9 8 2 4" xfId="2319" xr:uid="{00000000-0005-0000-0000-00003A090000}"/>
    <cellStyle name="Normal 9 8 3" xfId="2320" xr:uid="{00000000-0005-0000-0000-00003B090000}"/>
    <cellStyle name="Normal 9 8 3 2" xfId="2321" xr:uid="{00000000-0005-0000-0000-00003C090000}"/>
    <cellStyle name="Normal 9 8 3 2 2" xfId="2322" xr:uid="{00000000-0005-0000-0000-00003D090000}"/>
    <cellStyle name="Normal 9 8 3 3" xfId="2323" xr:uid="{00000000-0005-0000-0000-00003E090000}"/>
    <cellStyle name="Normal 9 8 4" xfId="2324" xr:uid="{00000000-0005-0000-0000-00003F090000}"/>
    <cellStyle name="Normal 9 8 4 2" xfId="2325" xr:uid="{00000000-0005-0000-0000-000040090000}"/>
    <cellStyle name="Normal 9 8 5" xfId="2326" xr:uid="{00000000-0005-0000-0000-000041090000}"/>
    <cellStyle name="Normal 9 9" xfId="2327" xr:uid="{00000000-0005-0000-0000-000042090000}"/>
    <cellStyle name="Normal 9 9 2" xfId="2328" xr:uid="{00000000-0005-0000-0000-000043090000}"/>
    <cellStyle name="Normal 9 9 2 2" xfId="2329" xr:uid="{00000000-0005-0000-0000-000044090000}"/>
    <cellStyle name="Normal 9 9 2 2 2" xfId="2330" xr:uid="{00000000-0005-0000-0000-000045090000}"/>
    <cellStyle name="Normal 9 9 2 3" xfId="2331" xr:uid="{00000000-0005-0000-0000-000046090000}"/>
    <cellStyle name="Normal 9 9 3" xfId="2332" xr:uid="{00000000-0005-0000-0000-000047090000}"/>
    <cellStyle name="Normal 9 9 3 2" xfId="2333" xr:uid="{00000000-0005-0000-0000-000048090000}"/>
    <cellStyle name="Normal 9 9 4" xfId="2334" xr:uid="{00000000-0005-0000-0000-000049090000}"/>
    <cellStyle name="Nota 2" xfId="2335" xr:uid="{00000000-0005-0000-0000-00004A090000}"/>
    <cellStyle name="Nota 2 2" xfId="2617" xr:uid="{00000000-0005-0000-0000-00004B090000}"/>
    <cellStyle name="Nota 3" xfId="2336" xr:uid="{00000000-0005-0000-0000-00004C090000}"/>
    <cellStyle name="Nota 4" xfId="2337" xr:uid="{00000000-0005-0000-0000-00004D090000}"/>
    <cellStyle name="Nota 5" xfId="2338" xr:uid="{00000000-0005-0000-0000-00004E090000}"/>
    <cellStyle name="Note" xfId="2618" xr:uid="{00000000-0005-0000-0000-00004F090000}"/>
    <cellStyle name="Note 2" xfId="2339" xr:uid="{00000000-0005-0000-0000-000050090000}"/>
    <cellStyle name="Note 3" xfId="2340" xr:uid="{00000000-0005-0000-0000-000051090000}"/>
    <cellStyle name="Note 6" xfId="2341" xr:uid="{00000000-0005-0000-0000-000052090000}"/>
    <cellStyle name="Output" xfId="2342" xr:uid="{00000000-0005-0000-0000-000053090000}"/>
    <cellStyle name="Output 2" xfId="2343" xr:uid="{00000000-0005-0000-0000-000054090000}"/>
    <cellStyle name="Porcentagem 2" xfId="2344" xr:uid="{00000000-0005-0000-0000-000055090000}"/>
    <cellStyle name="Porcentagem 2 2" xfId="2345" xr:uid="{00000000-0005-0000-0000-000056090000}"/>
    <cellStyle name="Porcentagem 3" xfId="2346" xr:uid="{00000000-0005-0000-0000-000057090000}"/>
    <cellStyle name="Porcentagem 4" xfId="2347" xr:uid="{00000000-0005-0000-0000-000058090000}"/>
    <cellStyle name="Porcentagem 4 10" xfId="2348" xr:uid="{00000000-0005-0000-0000-000059090000}"/>
    <cellStyle name="Porcentagem 4 2" xfId="2349" xr:uid="{00000000-0005-0000-0000-00005A090000}"/>
    <cellStyle name="Porcentagem 4 2 2" xfId="2350" xr:uid="{00000000-0005-0000-0000-00005B090000}"/>
    <cellStyle name="Porcentagem 4 2 2 2" xfId="2351" xr:uid="{00000000-0005-0000-0000-00005C090000}"/>
    <cellStyle name="Porcentagem 4 2 2 2 2" xfId="2352" xr:uid="{00000000-0005-0000-0000-00005D090000}"/>
    <cellStyle name="Porcentagem 4 2 2 2 2 2" xfId="2353" xr:uid="{00000000-0005-0000-0000-00005E090000}"/>
    <cellStyle name="Porcentagem 4 2 2 2 3" xfId="2354" xr:uid="{00000000-0005-0000-0000-00005F090000}"/>
    <cellStyle name="Porcentagem 4 2 2 3" xfId="2355" xr:uid="{00000000-0005-0000-0000-000060090000}"/>
    <cellStyle name="Porcentagem 4 2 2 3 2" xfId="2356" xr:uid="{00000000-0005-0000-0000-000061090000}"/>
    <cellStyle name="Porcentagem 4 2 2 4" xfId="2357" xr:uid="{00000000-0005-0000-0000-000062090000}"/>
    <cellStyle name="Porcentagem 4 2 3" xfId="2358" xr:uid="{00000000-0005-0000-0000-000063090000}"/>
    <cellStyle name="Porcentagem 4 2 3 2" xfId="2359" xr:uid="{00000000-0005-0000-0000-000064090000}"/>
    <cellStyle name="Porcentagem 4 2 3 2 2" xfId="2360" xr:uid="{00000000-0005-0000-0000-000065090000}"/>
    <cellStyle name="Porcentagem 4 2 3 3" xfId="2361" xr:uid="{00000000-0005-0000-0000-000066090000}"/>
    <cellStyle name="Porcentagem 4 2 4" xfId="2362" xr:uid="{00000000-0005-0000-0000-000067090000}"/>
    <cellStyle name="Porcentagem 4 2 4 2" xfId="2363" xr:uid="{00000000-0005-0000-0000-000068090000}"/>
    <cellStyle name="Porcentagem 4 2 5" xfId="2364" xr:uid="{00000000-0005-0000-0000-000069090000}"/>
    <cellStyle name="Porcentagem 4 3" xfId="2365" xr:uid="{00000000-0005-0000-0000-00006A090000}"/>
    <cellStyle name="Porcentagem 4 3 2" xfId="2366" xr:uid="{00000000-0005-0000-0000-00006B090000}"/>
    <cellStyle name="Porcentagem 4 3 2 2" xfId="2367" xr:uid="{00000000-0005-0000-0000-00006C090000}"/>
    <cellStyle name="Porcentagem 4 3 2 2 2" xfId="2368" xr:uid="{00000000-0005-0000-0000-00006D090000}"/>
    <cellStyle name="Porcentagem 4 3 2 2 2 2" xfId="2369" xr:uid="{00000000-0005-0000-0000-00006E090000}"/>
    <cellStyle name="Porcentagem 4 3 2 2 3" xfId="2370" xr:uid="{00000000-0005-0000-0000-00006F090000}"/>
    <cellStyle name="Porcentagem 4 3 2 3" xfId="2371" xr:uid="{00000000-0005-0000-0000-000070090000}"/>
    <cellStyle name="Porcentagem 4 3 2 3 2" xfId="2372" xr:uid="{00000000-0005-0000-0000-000071090000}"/>
    <cellStyle name="Porcentagem 4 3 2 4" xfId="2373" xr:uid="{00000000-0005-0000-0000-000072090000}"/>
    <cellStyle name="Porcentagem 4 3 3" xfId="2374" xr:uid="{00000000-0005-0000-0000-000073090000}"/>
    <cellStyle name="Porcentagem 4 3 3 2" xfId="2375" xr:uid="{00000000-0005-0000-0000-000074090000}"/>
    <cellStyle name="Porcentagem 4 3 3 2 2" xfId="2376" xr:uid="{00000000-0005-0000-0000-000075090000}"/>
    <cellStyle name="Porcentagem 4 3 3 3" xfId="2377" xr:uid="{00000000-0005-0000-0000-000076090000}"/>
    <cellStyle name="Porcentagem 4 3 4" xfId="2378" xr:uid="{00000000-0005-0000-0000-000077090000}"/>
    <cellStyle name="Porcentagem 4 3 4 2" xfId="2379" xr:uid="{00000000-0005-0000-0000-000078090000}"/>
    <cellStyle name="Porcentagem 4 3 5" xfId="2380" xr:uid="{00000000-0005-0000-0000-000079090000}"/>
    <cellStyle name="Porcentagem 4 4" xfId="2381" xr:uid="{00000000-0005-0000-0000-00007A090000}"/>
    <cellStyle name="Porcentagem 4 4 2" xfId="2382" xr:uid="{00000000-0005-0000-0000-00007B090000}"/>
    <cellStyle name="Porcentagem 4 4 2 2" xfId="2383" xr:uid="{00000000-0005-0000-0000-00007C090000}"/>
    <cellStyle name="Porcentagem 4 4 2 2 2" xfId="2384" xr:uid="{00000000-0005-0000-0000-00007D090000}"/>
    <cellStyle name="Porcentagem 4 4 2 2 2 2" xfId="2385" xr:uid="{00000000-0005-0000-0000-00007E090000}"/>
    <cellStyle name="Porcentagem 4 4 2 2 3" xfId="2386" xr:uid="{00000000-0005-0000-0000-00007F090000}"/>
    <cellStyle name="Porcentagem 4 4 2 3" xfId="2387" xr:uid="{00000000-0005-0000-0000-000080090000}"/>
    <cellStyle name="Porcentagem 4 4 2 3 2" xfId="2388" xr:uid="{00000000-0005-0000-0000-000081090000}"/>
    <cellStyle name="Porcentagem 4 4 2 4" xfId="2389" xr:uid="{00000000-0005-0000-0000-000082090000}"/>
    <cellStyle name="Porcentagem 4 4 3" xfId="2390" xr:uid="{00000000-0005-0000-0000-000083090000}"/>
    <cellStyle name="Porcentagem 4 4 3 2" xfId="2391" xr:uid="{00000000-0005-0000-0000-000084090000}"/>
    <cellStyle name="Porcentagem 4 4 3 2 2" xfId="2392" xr:uid="{00000000-0005-0000-0000-000085090000}"/>
    <cellStyle name="Porcentagem 4 4 3 3" xfId="2393" xr:uid="{00000000-0005-0000-0000-000086090000}"/>
    <cellStyle name="Porcentagem 4 4 4" xfId="2394" xr:uid="{00000000-0005-0000-0000-000087090000}"/>
    <cellStyle name="Porcentagem 4 4 4 2" xfId="2395" xr:uid="{00000000-0005-0000-0000-000088090000}"/>
    <cellStyle name="Porcentagem 4 4 5" xfId="2396" xr:uid="{00000000-0005-0000-0000-000089090000}"/>
    <cellStyle name="Porcentagem 4 5" xfId="2397" xr:uid="{00000000-0005-0000-0000-00008A090000}"/>
    <cellStyle name="Porcentagem 4 5 2" xfId="2398" xr:uid="{00000000-0005-0000-0000-00008B090000}"/>
    <cellStyle name="Porcentagem 4 5 2 2" xfId="2399" xr:uid="{00000000-0005-0000-0000-00008C090000}"/>
    <cellStyle name="Porcentagem 4 5 2 2 2" xfId="2400" xr:uid="{00000000-0005-0000-0000-00008D090000}"/>
    <cellStyle name="Porcentagem 4 5 2 2 2 2" xfId="2401" xr:uid="{00000000-0005-0000-0000-00008E090000}"/>
    <cellStyle name="Porcentagem 4 5 2 2 3" xfId="2402" xr:uid="{00000000-0005-0000-0000-00008F090000}"/>
    <cellStyle name="Porcentagem 4 5 2 3" xfId="2403" xr:uid="{00000000-0005-0000-0000-000090090000}"/>
    <cellStyle name="Porcentagem 4 5 2 3 2" xfId="2404" xr:uid="{00000000-0005-0000-0000-000091090000}"/>
    <cellStyle name="Porcentagem 4 5 2 4" xfId="2405" xr:uid="{00000000-0005-0000-0000-000092090000}"/>
    <cellStyle name="Porcentagem 4 5 3" xfId="2406" xr:uid="{00000000-0005-0000-0000-000093090000}"/>
    <cellStyle name="Porcentagem 4 5 3 2" xfId="2407" xr:uid="{00000000-0005-0000-0000-000094090000}"/>
    <cellStyle name="Porcentagem 4 5 3 2 2" xfId="2408" xr:uid="{00000000-0005-0000-0000-000095090000}"/>
    <cellStyle name="Porcentagem 4 5 3 3" xfId="2409" xr:uid="{00000000-0005-0000-0000-000096090000}"/>
    <cellStyle name="Porcentagem 4 5 4" xfId="2410" xr:uid="{00000000-0005-0000-0000-000097090000}"/>
    <cellStyle name="Porcentagem 4 5 4 2" xfId="2411" xr:uid="{00000000-0005-0000-0000-000098090000}"/>
    <cellStyle name="Porcentagem 4 5 5" xfId="2412" xr:uid="{00000000-0005-0000-0000-000099090000}"/>
    <cellStyle name="Porcentagem 4 6" xfId="2413" xr:uid="{00000000-0005-0000-0000-00009A090000}"/>
    <cellStyle name="Porcentagem 4 6 2" xfId="2414" xr:uid="{00000000-0005-0000-0000-00009B090000}"/>
    <cellStyle name="Porcentagem 4 6 2 2" xfId="2415" xr:uid="{00000000-0005-0000-0000-00009C090000}"/>
    <cellStyle name="Porcentagem 4 6 2 2 2" xfId="2416" xr:uid="{00000000-0005-0000-0000-00009D090000}"/>
    <cellStyle name="Porcentagem 4 6 2 2 2 2" xfId="2417" xr:uid="{00000000-0005-0000-0000-00009E090000}"/>
    <cellStyle name="Porcentagem 4 6 2 2 3" xfId="2418" xr:uid="{00000000-0005-0000-0000-00009F090000}"/>
    <cellStyle name="Porcentagem 4 6 2 3" xfId="2419" xr:uid="{00000000-0005-0000-0000-0000A0090000}"/>
    <cellStyle name="Porcentagem 4 6 2 3 2" xfId="2420" xr:uid="{00000000-0005-0000-0000-0000A1090000}"/>
    <cellStyle name="Porcentagem 4 6 2 4" xfId="2421" xr:uid="{00000000-0005-0000-0000-0000A2090000}"/>
    <cellStyle name="Porcentagem 4 6 3" xfId="2422" xr:uid="{00000000-0005-0000-0000-0000A3090000}"/>
    <cellStyle name="Porcentagem 4 6 3 2" xfId="2423" xr:uid="{00000000-0005-0000-0000-0000A4090000}"/>
    <cellStyle name="Porcentagem 4 6 3 2 2" xfId="2424" xr:uid="{00000000-0005-0000-0000-0000A5090000}"/>
    <cellStyle name="Porcentagem 4 6 3 3" xfId="2425" xr:uid="{00000000-0005-0000-0000-0000A6090000}"/>
    <cellStyle name="Porcentagem 4 6 4" xfId="2426" xr:uid="{00000000-0005-0000-0000-0000A7090000}"/>
    <cellStyle name="Porcentagem 4 6 4 2" xfId="2427" xr:uid="{00000000-0005-0000-0000-0000A8090000}"/>
    <cellStyle name="Porcentagem 4 6 5" xfId="2428" xr:uid="{00000000-0005-0000-0000-0000A9090000}"/>
    <cellStyle name="Porcentagem 4 7" xfId="2429" xr:uid="{00000000-0005-0000-0000-0000AA090000}"/>
    <cellStyle name="Porcentagem 4 7 2" xfId="2430" xr:uid="{00000000-0005-0000-0000-0000AB090000}"/>
    <cellStyle name="Porcentagem 4 7 2 2" xfId="2431" xr:uid="{00000000-0005-0000-0000-0000AC090000}"/>
    <cellStyle name="Porcentagem 4 7 2 2 2" xfId="2432" xr:uid="{00000000-0005-0000-0000-0000AD090000}"/>
    <cellStyle name="Porcentagem 4 7 2 3" xfId="2433" xr:uid="{00000000-0005-0000-0000-0000AE090000}"/>
    <cellStyle name="Porcentagem 4 7 3" xfId="2434" xr:uid="{00000000-0005-0000-0000-0000AF090000}"/>
    <cellStyle name="Porcentagem 4 7 3 2" xfId="2435" xr:uid="{00000000-0005-0000-0000-0000B0090000}"/>
    <cellStyle name="Porcentagem 4 7 4" xfId="2436" xr:uid="{00000000-0005-0000-0000-0000B1090000}"/>
    <cellStyle name="Porcentagem 4 8" xfId="2437" xr:uid="{00000000-0005-0000-0000-0000B2090000}"/>
    <cellStyle name="Porcentagem 4 8 2" xfId="2438" xr:uid="{00000000-0005-0000-0000-0000B3090000}"/>
    <cellStyle name="Porcentagem 4 8 2 2" xfId="2439" xr:uid="{00000000-0005-0000-0000-0000B4090000}"/>
    <cellStyle name="Porcentagem 4 8 3" xfId="2440" xr:uid="{00000000-0005-0000-0000-0000B5090000}"/>
    <cellStyle name="Porcentagem 4 9" xfId="2441" xr:uid="{00000000-0005-0000-0000-0000B6090000}"/>
    <cellStyle name="Porcentagem 4 9 2" xfId="2442" xr:uid="{00000000-0005-0000-0000-0000B7090000}"/>
    <cellStyle name="Porcentagem 5" xfId="2443" xr:uid="{00000000-0005-0000-0000-0000B8090000}"/>
    <cellStyle name="Porcentagem 5 2" xfId="2444" xr:uid="{00000000-0005-0000-0000-0000B9090000}"/>
    <cellStyle name="Porcentagem 5 2 2" xfId="2445" xr:uid="{00000000-0005-0000-0000-0000BA090000}"/>
    <cellStyle name="Porcentagem 5 2 2 2" xfId="2446" xr:uid="{00000000-0005-0000-0000-0000BB090000}"/>
    <cellStyle name="Porcentagem 5 2 2 2 2" xfId="2447" xr:uid="{00000000-0005-0000-0000-0000BC090000}"/>
    <cellStyle name="Porcentagem 5 2 2 2 2 2" xfId="2448" xr:uid="{00000000-0005-0000-0000-0000BD090000}"/>
    <cellStyle name="Porcentagem 5 2 2 2 3" xfId="2449" xr:uid="{00000000-0005-0000-0000-0000BE090000}"/>
    <cellStyle name="Porcentagem 5 2 2 3" xfId="2450" xr:uid="{00000000-0005-0000-0000-0000BF090000}"/>
    <cellStyle name="Porcentagem 5 2 2 3 2" xfId="2451" xr:uid="{00000000-0005-0000-0000-0000C0090000}"/>
    <cellStyle name="Porcentagem 5 2 2 4" xfId="2452" xr:uid="{00000000-0005-0000-0000-0000C1090000}"/>
    <cellStyle name="Porcentagem 5 2 3" xfId="2453" xr:uid="{00000000-0005-0000-0000-0000C2090000}"/>
    <cellStyle name="Porcentagem 5 2 3 2" xfId="2454" xr:uid="{00000000-0005-0000-0000-0000C3090000}"/>
    <cellStyle name="Porcentagem 5 2 3 2 2" xfId="2455" xr:uid="{00000000-0005-0000-0000-0000C4090000}"/>
    <cellStyle name="Porcentagem 5 2 3 3" xfId="2456" xr:uid="{00000000-0005-0000-0000-0000C5090000}"/>
    <cellStyle name="Porcentagem 5 2 4" xfId="2457" xr:uid="{00000000-0005-0000-0000-0000C6090000}"/>
    <cellStyle name="Porcentagem 5 2 4 2" xfId="2458" xr:uid="{00000000-0005-0000-0000-0000C7090000}"/>
    <cellStyle name="Porcentagem 5 2 5" xfId="2459" xr:uid="{00000000-0005-0000-0000-0000C8090000}"/>
    <cellStyle name="Porcentagem 5 3" xfId="2460" xr:uid="{00000000-0005-0000-0000-0000C9090000}"/>
    <cellStyle name="Porcentagem 5 3 2" xfId="2461" xr:uid="{00000000-0005-0000-0000-0000CA090000}"/>
    <cellStyle name="Porcentagem 5 3 2 2" xfId="2462" xr:uid="{00000000-0005-0000-0000-0000CB090000}"/>
    <cellStyle name="Porcentagem 5 3 2 2 2" xfId="2463" xr:uid="{00000000-0005-0000-0000-0000CC090000}"/>
    <cellStyle name="Porcentagem 5 3 2 2 2 2" xfId="2464" xr:uid="{00000000-0005-0000-0000-0000CD090000}"/>
    <cellStyle name="Porcentagem 5 3 2 2 3" xfId="2465" xr:uid="{00000000-0005-0000-0000-0000CE090000}"/>
    <cellStyle name="Porcentagem 5 3 2 3" xfId="2466" xr:uid="{00000000-0005-0000-0000-0000CF090000}"/>
    <cellStyle name="Porcentagem 5 3 2 3 2" xfId="2467" xr:uid="{00000000-0005-0000-0000-0000D0090000}"/>
    <cellStyle name="Porcentagem 5 3 2 4" xfId="2468" xr:uid="{00000000-0005-0000-0000-0000D1090000}"/>
    <cellStyle name="Porcentagem 5 3 3" xfId="2469" xr:uid="{00000000-0005-0000-0000-0000D2090000}"/>
    <cellStyle name="Porcentagem 5 3 3 2" xfId="2470" xr:uid="{00000000-0005-0000-0000-0000D3090000}"/>
    <cellStyle name="Porcentagem 5 3 3 2 2" xfId="2471" xr:uid="{00000000-0005-0000-0000-0000D4090000}"/>
    <cellStyle name="Porcentagem 5 3 3 3" xfId="2472" xr:uid="{00000000-0005-0000-0000-0000D5090000}"/>
    <cellStyle name="Porcentagem 5 3 4" xfId="2473" xr:uid="{00000000-0005-0000-0000-0000D6090000}"/>
    <cellStyle name="Porcentagem 5 3 4 2" xfId="2474" xr:uid="{00000000-0005-0000-0000-0000D7090000}"/>
    <cellStyle name="Porcentagem 5 3 5" xfId="2475" xr:uid="{00000000-0005-0000-0000-0000D8090000}"/>
    <cellStyle name="Porcentagem 5 4" xfId="2476" xr:uid="{00000000-0005-0000-0000-0000D9090000}"/>
    <cellStyle name="Porcentagem 5 4 2" xfId="2477" xr:uid="{00000000-0005-0000-0000-0000DA090000}"/>
    <cellStyle name="Porcentagem 5 4 2 2" xfId="2478" xr:uid="{00000000-0005-0000-0000-0000DB090000}"/>
    <cellStyle name="Porcentagem 5 4 2 2 2" xfId="2479" xr:uid="{00000000-0005-0000-0000-0000DC090000}"/>
    <cellStyle name="Porcentagem 5 4 2 3" xfId="2480" xr:uid="{00000000-0005-0000-0000-0000DD090000}"/>
    <cellStyle name="Porcentagem 5 4 3" xfId="2481" xr:uid="{00000000-0005-0000-0000-0000DE090000}"/>
    <cellStyle name="Porcentagem 5 4 3 2" xfId="2482" xr:uid="{00000000-0005-0000-0000-0000DF090000}"/>
    <cellStyle name="Porcentagem 5 4 4" xfId="2483" xr:uid="{00000000-0005-0000-0000-0000E0090000}"/>
    <cellStyle name="Porcentagem 5 5" xfId="2484" xr:uid="{00000000-0005-0000-0000-0000E1090000}"/>
    <cellStyle name="Porcentagem 5 5 2" xfId="2485" xr:uid="{00000000-0005-0000-0000-0000E2090000}"/>
    <cellStyle name="Porcentagem 5 5 2 2" xfId="2486" xr:uid="{00000000-0005-0000-0000-0000E3090000}"/>
    <cellStyle name="Porcentagem 5 5 3" xfId="2487" xr:uid="{00000000-0005-0000-0000-0000E4090000}"/>
    <cellStyle name="Porcentagem 5 6" xfId="2488" xr:uid="{00000000-0005-0000-0000-0000E5090000}"/>
    <cellStyle name="Porcentagem 5 6 2" xfId="2489" xr:uid="{00000000-0005-0000-0000-0000E6090000}"/>
    <cellStyle name="Porcentagem 5 7" xfId="2490" xr:uid="{00000000-0005-0000-0000-0000E7090000}"/>
    <cellStyle name="Porcentagem 6" xfId="2491" xr:uid="{00000000-0005-0000-0000-0000E8090000}"/>
    <cellStyle name="Porcentagem 6 2" xfId="2492" xr:uid="{00000000-0005-0000-0000-0000E9090000}"/>
    <cellStyle name="Porcentagem 6 2 2" xfId="2493" xr:uid="{00000000-0005-0000-0000-0000EA090000}"/>
    <cellStyle name="Porcentagem 6 3" xfId="2494" xr:uid="{00000000-0005-0000-0000-0000EB090000}"/>
    <cellStyle name="Porcentagem 7" xfId="2495" xr:uid="{00000000-0005-0000-0000-0000EC090000}"/>
    <cellStyle name="Porcentagem 7 2" xfId="2496" xr:uid="{00000000-0005-0000-0000-0000ED090000}"/>
    <cellStyle name="Saída 2" xfId="2497" xr:uid="{00000000-0005-0000-0000-0000EE090000}"/>
    <cellStyle name="Saída 3" xfId="2498" xr:uid="{00000000-0005-0000-0000-0000EF090000}"/>
    <cellStyle name="Saída 4" xfId="2499" xr:uid="{00000000-0005-0000-0000-0000F0090000}"/>
    <cellStyle name="Separador de milhares 10" xfId="2500" xr:uid="{00000000-0005-0000-0000-0000F2090000}"/>
    <cellStyle name="Separador de milhares 11" xfId="2501" xr:uid="{00000000-0005-0000-0000-0000F3090000}"/>
    <cellStyle name="Separador de milhares 12" xfId="2502" xr:uid="{00000000-0005-0000-0000-0000F4090000}"/>
    <cellStyle name="Separador de milhares 13" xfId="2503" xr:uid="{00000000-0005-0000-0000-0000F5090000}"/>
    <cellStyle name="Separador de milhares 14" xfId="2504" xr:uid="{00000000-0005-0000-0000-0000F6090000}"/>
    <cellStyle name="Separador de milhares 15" xfId="2505" xr:uid="{00000000-0005-0000-0000-0000F7090000}"/>
    <cellStyle name="Separador de milhares 16" xfId="2506" xr:uid="{00000000-0005-0000-0000-0000F8090000}"/>
    <cellStyle name="Separador de milhares 17" xfId="2507" xr:uid="{00000000-0005-0000-0000-0000F9090000}"/>
    <cellStyle name="Separador de milhares 18" xfId="2508" xr:uid="{00000000-0005-0000-0000-0000FA090000}"/>
    <cellStyle name="Separador de milhares 19" xfId="2509" xr:uid="{00000000-0005-0000-0000-0000FB090000}"/>
    <cellStyle name="Separador de milhares 2" xfId="2510" xr:uid="{00000000-0005-0000-0000-0000FC090000}"/>
    <cellStyle name="Separador de milhares 2 2" xfId="2511" xr:uid="{00000000-0005-0000-0000-0000FD090000}"/>
    <cellStyle name="Separador de milhares 20" xfId="2512" xr:uid="{00000000-0005-0000-0000-0000FE090000}"/>
    <cellStyle name="Separador de milhares 21" xfId="2513" xr:uid="{00000000-0005-0000-0000-0000FF090000}"/>
    <cellStyle name="Separador de milhares 22" xfId="2514" xr:uid="{00000000-0005-0000-0000-0000000A0000}"/>
    <cellStyle name="Separador de milhares 23" xfId="2515" xr:uid="{00000000-0005-0000-0000-0000010A0000}"/>
    <cellStyle name="Separador de milhares 24" xfId="2516" xr:uid="{00000000-0005-0000-0000-0000020A0000}"/>
    <cellStyle name="Separador de milhares 25" xfId="2517" xr:uid="{00000000-0005-0000-0000-0000030A0000}"/>
    <cellStyle name="Separador de milhares 26" xfId="2518" xr:uid="{00000000-0005-0000-0000-0000040A0000}"/>
    <cellStyle name="Separador de milhares 27" xfId="2519" xr:uid="{00000000-0005-0000-0000-0000050A0000}"/>
    <cellStyle name="Separador de milhares 28" xfId="2520" xr:uid="{00000000-0005-0000-0000-0000060A0000}"/>
    <cellStyle name="Separador de milhares 29" xfId="2521" xr:uid="{00000000-0005-0000-0000-0000070A0000}"/>
    <cellStyle name="Separador de milhares 3" xfId="2522" xr:uid="{00000000-0005-0000-0000-0000080A0000}"/>
    <cellStyle name="Separador de milhares 30" xfId="2523" xr:uid="{00000000-0005-0000-0000-0000090A0000}"/>
    <cellStyle name="Separador de milhares 31" xfId="2524" xr:uid="{00000000-0005-0000-0000-00000A0A0000}"/>
    <cellStyle name="Separador de milhares 32" xfId="2525" xr:uid="{00000000-0005-0000-0000-00000B0A0000}"/>
    <cellStyle name="Separador de milhares 33" xfId="2526" xr:uid="{00000000-0005-0000-0000-00000C0A0000}"/>
    <cellStyle name="Separador de milhares 34" xfId="2527" xr:uid="{00000000-0005-0000-0000-00000D0A0000}"/>
    <cellStyle name="Separador de milhares 35" xfId="2528" xr:uid="{00000000-0005-0000-0000-00000E0A0000}"/>
    <cellStyle name="Separador de milhares 36" xfId="2529" xr:uid="{00000000-0005-0000-0000-00000F0A0000}"/>
    <cellStyle name="Separador de milhares 37" xfId="2530" xr:uid="{00000000-0005-0000-0000-0000100A0000}"/>
    <cellStyle name="Separador de milhares 38" xfId="2531" xr:uid="{00000000-0005-0000-0000-0000110A0000}"/>
    <cellStyle name="Separador de milhares 39" xfId="2532" xr:uid="{00000000-0005-0000-0000-0000120A0000}"/>
    <cellStyle name="Separador de milhares 4" xfId="2533" xr:uid="{00000000-0005-0000-0000-0000130A0000}"/>
    <cellStyle name="Separador de milhares 4 2" xfId="2534" xr:uid="{00000000-0005-0000-0000-0000140A0000}"/>
    <cellStyle name="Separador de milhares 4 2 10" xfId="2535" xr:uid="{00000000-0005-0000-0000-0000150A0000}"/>
    <cellStyle name="Separador de milhares 4 2 11" xfId="2536" xr:uid="{00000000-0005-0000-0000-0000160A0000}"/>
    <cellStyle name="Separador de milhares 4 2 2" xfId="2537" xr:uid="{00000000-0005-0000-0000-0000170A0000}"/>
    <cellStyle name="Separador de milhares 4 2 3" xfId="2538" xr:uid="{00000000-0005-0000-0000-0000180A0000}"/>
    <cellStyle name="Separador de milhares 4 2 4" xfId="2539" xr:uid="{00000000-0005-0000-0000-0000190A0000}"/>
    <cellStyle name="Separador de milhares 4 2 5" xfId="2540" xr:uid="{00000000-0005-0000-0000-00001A0A0000}"/>
    <cellStyle name="Separador de milhares 4 2 6" xfId="2541" xr:uid="{00000000-0005-0000-0000-00001B0A0000}"/>
    <cellStyle name="Separador de milhares 4 2 7" xfId="2542" xr:uid="{00000000-0005-0000-0000-00001C0A0000}"/>
    <cellStyle name="Separador de milhares 4 2 8" xfId="2543" xr:uid="{00000000-0005-0000-0000-00001D0A0000}"/>
    <cellStyle name="Separador de milhares 4 2 9" xfId="2544" xr:uid="{00000000-0005-0000-0000-00001E0A0000}"/>
    <cellStyle name="Separador de milhares 40" xfId="2545" xr:uid="{00000000-0005-0000-0000-00001F0A0000}"/>
    <cellStyle name="Separador de milhares 40 2" xfId="2546" xr:uid="{00000000-0005-0000-0000-0000200A0000}"/>
    <cellStyle name="Separador de milhares 41" xfId="2547" xr:uid="{00000000-0005-0000-0000-0000210A0000}"/>
    <cellStyle name="Separador de milhares 41 2" xfId="2548" xr:uid="{00000000-0005-0000-0000-0000220A0000}"/>
    <cellStyle name="Separador de milhares 5" xfId="2549" xr:uid="{00000000-0005-0000-0000-0000230A0000}"/>
    <cellStyle name="Separador de milhares 5 2" xfId="2550" xr:uid="{00000000-0005-0000-0000-0000240A0000}"/>
    <cellStyle name="Separador de milhares 5 2 2" xfId="2551" xr:uid="{00000000-0005-0000-0000-0000250A0000}"/>
    <cellStyle name="Separador de milhares 5 2 2 2" xfId="2552" xr:uid="{00000000-0005-0000-0000-0000260A0000}"/>
    <cellStyle name="Separador de milhares 5 2 2 3" xfId="2553" xr:uid="{00000000-0005-0000-0000-0000270A0000}"/>
    <cellStyle name="Separador de milhares 5 2 2 4" xfId="2554" xr:uid="{00000000-0005-0000-0000-0000280A0000}"/>
    <cellStyle name="Separador de milhares 5 2 3" xfId="2555" xr:uid="{00000000-0005-0000-0000-0000290A0000}"/>
    <cellStyle name="Separador de milhares 5 2 4" xfId="2556" xr:uid="{00000000-0005-0000-0000-00002A0A0000}"/>
    <cellStyle name="Separador de milhares 5 2 5" xfId="2557" xr:uid="{00000000-0005-0000-0000-00002B0A0000}"/>
    <cellStyle name="Separador de milhares 6" xfId="2558" xr:uid="{00000000-0005-0000-0000-00002C0A0000}"/>
    <cellStyle name="Separador de milhares 7" xfId="2559" xr:uid="{00000000-0005-0000-0000-00002D0A0000}"/>
    <cellStyle name="Separador de milhares 8" xfId="2560" xr:uid="{00000000-0005-0000-0000-00002E0A0000}"/>
    <cellStyle name="Separador de milhares 9" xfId="2561" xr:uid="{00000000-0005-0000-0000-00002F0A0000}"/>
    <cellStyle name="Texto de Aviso 2" xfId="2562" xr:uid="{00000000-0005-0000-0000-0000300A0000}"/>
    <cellStyle name="Texto Explicativo 2" xfId="2563" xr:uid="{00000000-0005-0000-0000-0000310A0000}"/>
    <cellStyle name="Title" xfId="2564" xr:uid="{00000000-0005-0000-0000-0000320A0000}"/>
    <cellStyle name="Título 1 2" xfId="2567" xr:uid="{00000000-0005-0000-0000-0000330A0000}"/>
    <cellStyle name="Título 2 2" xfId="2568" xr:uid="{00000000-0005-0000-0000-0000340A0000}"/>
    <cellStyle name="Título 3 2" xfId="2569" xr:uid="{00000000-0005-0000-0000-0000350A0000}"/>
    <cellStyle name="Título 4 2" xfId="2570" xr:uid="{00000000-0005-0000-0000-0000360A0000}"/>
    <cellStyle name="Título 5" xfId="2571" xr:uid="{00000000-0005-0000-0000-0000370A0000}"/>
    <cellStyle name="Total 2" xfId="2565" xr:uid="{00000000-0005-0000-0000-0000380A0000}"/>
    <cellStyle name="Total 3" xfId="2566" xr:uid="{00000000-0005-0000-0000-0000390A0000}"/>
    <cellStyle name="Vírgula" xfId="1" builtinId="3"/>
    <cellStyle name="Vírgula 2" xfId="2572" xr:uid="{00000000-0005-0000-0000-00003A0A0000}"/>
    <cellStyle name="Vírgula 2 2" xfId="2573" xr:uid="{00000000-0005-0000-0000-00003B0A0000}"/>
    <cellStyle name="Vírgula 2 2 2" xfId="2619" xr:uid="{00000000-0005-0000-0000-00003C0A0000}"/>
    <cellStyle name="Vírgula 2 3" xfId="2620" xr:uid="{00000000-0005-0000-0000-00003D0A0000}"/>
    <cellStyle name="Vírgula 3" xfId="2574" xr:uid="{00000000-0005-0000-0000-00003E0A0000}"/>
    <cellStyle name="Vírgula 3 2" xfId="2621" xr:uid="{00000000-0005-0000-0000-00003F0A0000}"/>
    <cellStyle name="Vírgula 3 2 2" xfId="2622" xr:uid="{00000000-0005-0000-0000-0000400A0000}"/>
    <cellStyle name="Vírgula 3 3" xfId="2623" xr:uid="{00000000-0005-0000-0000-0000410A0000}"/>
    <cellStyle name="Vírgula 4" xfId="2624" xr:uid="{00000000-0005-0000-0000-0000420A0000}"/>
    <cellStyle name="Vírgula 4 2" xfId="2625" xr:uid="{00000000-0005-0000-0000-0000430A0000}"/>
    <cellStyle name="Vírgula 5" xfId="2626" xr:uid="{00000000-0005-0000-0000-0000440A0000}"/>
    <cellStyle name="Vírgula 6" xfId="2627" xr:uid="{00000000-0005-0000-0000-0000450A0000}"/>
    <cellStyle name="Warning Text" xfId="2575" xr:uid="{00000000-0005-0000-0000-0000460A0000}"/>
  </cellStyles>
  <dxfs count="15"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2F2F2"/>
      <rgbColor rgb="FFAFD095"/>
      <rgbColor rgb="FF800000"/>
      <rgbColor rgb="FF008000"/>
      <rgbColor rgb="FF000080"/>
      <rgbColor rgb="FF808000"/>
      <rgbColor rgb="FF800080"/>
      <rgbColor rgb="FF0070C0"/>
      <rgbColor rgb="FFC0C0C0"/>
      <rgbColor rgb="FF808080"/>
      <rgbColor rgb="FFB9CDE5"/>
      <rgbColor rgb="FF984807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C3D69B"/>
      <rgbColor rgb="FFC5E0B4"/>
      <rgbColor rgb="FF800080"/>
      <rgbColor rgb="FF800000"/>
      <rgbColor rgb="FF1F497D"/>
      <rgbColor rgb="FF0000FF"/>
      <rgbColor rgb="FFB7DEE8"/>
      <rgbColor rgb="FFEBF1DE"/>
      <rgbColor rgb="FFCCFFCC"/>
      <rgbColor rgb="FFFFFF99"/>
      <rgbColor rgb="FF99CCFF"/>
      <rgbColor rgb="FFFF99CC"/>
      <rgbColor rgb="FFCC99FF"/>
      <rgbColor rgb="FFFFCC99"/>
      <rgbColor rgb="FF2A6099"/>
      <rgbColor rgb="FF33CCCC"/>
      <rgbColor rgb="FFA9D18E"/>
      <rgbColor rgb="FFFFCC00"/>
      <rgbColor rgb="FFFF9900"/>
      <rgbColor rgb="FFFF6600"/>
      <rgbColor rgb="FF7F7F7F"/>
      <rgbColor rgb="FF969696"/>
      <rgbColor rgb="FF003366"/>
      <rgbColor rgb="FF339966"/>
      <rgbColor rgb="FF003300"/>
      <rgbColor rgb="FFCCCCCC"/>
      <rgbColor rgb="FF993300"/>
      <rgbColor rgb="FFE6B9B8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00FF00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oesplan/AppData/Roaming/Microsoft/Excel/Users/Proesplan/AppData/Roaming/Microsoft/Excel/CTR/268%20-%20ETA%20Cordeir&#243;polis/Revis&#227;o%20or&#231;amento/268%20-%20Or&#231;amento%20Civil%20e%20hidromec&#226;nico%20-%20Rev7%20-Tania%20-%20Alter%20Ruben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B9B914\268%20-%20Or&#231;amento%20Civil%20e%20hidromec&#226;nico%20-%20Rev7%20-Tania%20-%20Alter%20Rube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2:AMJ32"/>
  <sheetViews>
    <sheetView showGridLines="0" showZeros="0" zoomScaleNormal="100" workbookViewId="0">
      <selection activeCell="H22" sqref="H22:K22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3" width="18.28515625" style="1" customWidth="1"/>
    <col min="14" max="15" width="9.140625" style="1"/>
    <col min="16" max="16" width="19.28515625" style="1" customWidth="1"/>
    <col min="17" max="1024" width="9.140625" style="1"/>
    <col min="1025" max="16384" width="9.140625" style="112"/>
  </cols>
  <sheetData>
    <row r="2" spans="1:48" ht="18" customHeight="1">
      <c r="A2" s="6"/>
      <c r="B2" s="430" t="s">
        <v>0</v>
      </c>
      <c r="C2" s="431" t="s">
        <v>1</v>
      </c>
      <c r="D2" s="431"/>
      <c r="E2" s="431"/>
      <c r="F2" s="431"/>
      <c r="G2" s="431"/>
      <c r="H2" s="432" t="s">
        <v>2</v>
      </c>
      <c r="I2" s="432"/>
      <c r="J2" s="432"/>
      <c r="K2" s="432"/>
    </row>
    <row r="3" spans="1:48" ht="18" customHeight="1">
      <c r="A3" s="6"/>
      <c r="B3" s="430"/>
      <c r="C3" s="433" t="s">
        <v>145</v>
      </c>
      <c r="D3" s="433"/>
      <c r="E3" s="433"/>
      <c r="F3" s="433"/>
      <c r="G3" s="433"/>
      <c r="H3" s="434" t="s">
        <v>144</v>
      </c>
      <c r="I3" s="434"/>
      <c r="J3" s="434"/>
      <c r="K3" s="367" t="s">
        <v>438</v>
      </c>
      <c r="M3" s="7"/>
      <c r="N3" s="8"/>
      <c r="O3" s="8"/>
      <c r="P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9"/>
    </row>
    <row r="4" spans="1:48" ht="18" customHeight="1">
      <c r="A4" s="6"/>
      <c r="B4" s="433" t="s">
        <v>3</v>
      </c>
      <c r="C4" s="433" t="s">
        <v>146</v>
      </c>
      <c r="D4" s="433"/>
      <c r="E4" s="433"/>
      <c r="F4" s="433"/>
      <c r="G4" s="433"/>
      <c r="H4" s="434" t="s">
        <v>4</v>
      </c>
      <c r="I4" s="434"/>
      <c r="J4" s="434"/>
      <c r="K4" s="367" t="s">
        <v>438</v>
      </c>
    </row>
    <row r="5" spans="1:48" ht="30" customHeight="1">
      <c r="A5" s="6"/>
      <c r="B5" s="433"/>
      <c r="C5" s="439" t="s">
        <v>147</v>
      </c>
      <c r="D5" s="439"/>
      <c r="E5" s="439"/>
      <c r="F5" s="439"/>
      <c r="G5" s="439"/>
      <c r="H5" s="440" t="s">
        <v>5</v>
      </c>
      <c r="I5" s="440"/>
      <c r="J5" s="440"/>
      <c r="K5" s="368" t="s">
        <v>432</v>
      </c>
    </row>
    <row r="6" spans="1:48" ht="18" customHeight="1">
      <c r="A6" s="6"/>
      <c r="B6" s="433"/>
      <c r="C6" s="441" t="s">
        <v>148</v>
      </c>
      <c r="D6" s="442"/>
      <c r="E6" s="442"/>
      <c r="F6" s="442"/>
      <c r="G6" s="443"/>
      <c r="H6" s="434" t="s">
        <v>6</v>
      </c>
      <c r="I6" s="434"/>
      <c r="J6" s="434"/>
      <c r="K6" s="117">
        <v>0.24179999999999999</v>
      </c>
    </row>
    <row r="7" spans="1:48" ht="18" customHeight="1">
      <c r="A7" s="6"/>
      <c r="B7" s="435"/>
      <c r="C7" s="444"/>
      <c r="D7" s="445"/>
      <c r="E7" s="445"/>
      <c r="F7" s="445"/>
      <c r="G7" s="446"/>
      <c r="H7" s="447" t="s">
        <v>7</v>
      </c>
      <c r="I7" s="447"/>
      <c r="J7" s="447"/>
      <c r="K7" s="118">
        <v>0.14019999999999999</v>
      </c>
    </row>
    <row r="8" spans="1:48" ht="54" customHeight="1">
      <c r="A8" s="6"/>
      <c r="B8" s="113" t="s">
        <v>8</v>
      </c>
      <c r="C8" s="436" t="s">
        <v>9</v>
      </c>
      <c r="D8" s="437"/>
      <c r="E8" s="437"/>
      <c r="F8" s="437"/>
      <c r="G8" s="438"/>
      <c r="H8" s="436" t="s">
        <v>143</v>
      </c>
      <c r="I8" s="437"/>
      <c r="J8" s="437"/>
      <c r="K8" s="438"/>
    </row>
    <row r="9" spans="1:48" s="12" customFormat="1">
      <c r="A9" s="1"/>
      <c r="B9" s="10"/>
      <c r="C9" s="427"/>
      <c r="D9" s="427"/>
      <c r="E9" s="427"/>
      <c r="F9" s="427"/>
      <c r="G9" s="427"/>
      <c r="H9" s="427"/>
      <c r="I9" s="427"/>
      <c r="J9" s="427"/>
      <c r="K9" s="427"/>
      <c r="L9" s="11"/>
      <c r="M9" s="11"/>
    </row>
    <row r="10" spans="1:48" s="12" customFormat="1">
      <c r="A10" s="1"/>
      <c r="B10" s="423">
        <v>1</v>
      </c>
      <c r="C10" s="424" t="str">
        <f>'OS-Op Canteiro'!$C$6</f>
        <v>OPERAÇÃO E MANUTENÇÃO DO CANTEIRO DE OBRAS</v>
      </c>
      <c r="D10" s="424"/>
      <c r="E10" s="424"/>
      <c r="F10" s="424"/>
      <c r="G10" s="424"/>
      <c r="H10" s="420"/>
      <c r="I10" s="420"/>
      <c r="J10" s="420"/>
      <c r="K10" s="420"/>
      <c r="L10" s="11"/>
      <c r="M10" s="11"/>
    </row>
    <row r="11" spans="1:48" s="12" customFormat="1">
      <c r="A11" s="1"/>
      <c r="B11" s="423"/>
      <c r="C11" s="424" t="str">
        <f>'OS-Op Canteiro'!$C$7</f>
        <v>OBRAS CIVIS E SERVIÇOS</v>
      </c>
      <c r="D11" s="424"/>
      <c r="E11" s="424"/>
      <c r="F11" s="424"/>
      <c r="G11" s="424"/>
      <c r="H11" s="426">
        <f>'OS-Op Canteiro'!$K$12</f>
        <v>2172.48</v>
      </c>
      <c r="I11" s="426"/>
      <c r="J11" s="426"/>
      <c r="K11" s="426"/>
      <c r="L11" s="11" t="s">
        <v>10</v>
      </c>
      <c r="M11" s="11"/>
    </row>
    <row r="12" spans="1:48" s="12" customFormat="1">
      <c r="A12" s="1"/>
      <c r="B12" s="296"/>
      <c r="C12" s="419"/>
      <c r="D12" s="419"/>
      <c r="E12" s="419"/>
      <c r="F12" s="419"/>
      <c r="G12" s="419"/>
      <c r="H12" s="420"/>
      <c r="I12" s="420"/>
      <c r="J12" s="420"/>
      <c r="K12" s="420"/>
      <c r="L12" s="11"/>
      <c r="M12" s="11"/>
    </row>
    <row r="13" spans="1:48" s="12" customFormat="1">
      <c r="A13" s="1"/>
      <c r="B13" s="423">
        <f>B10+1</f>
        <v>2</v>
      </c>
      <c r="C13" s="424" t="str">
        <f>'OS-Elevador e Vaga'!$C$6</f>
        <v>ELEVADOR E VAGA DE VEÍCULO</v>
      </c>
      <c r="D13" s="424"/>
      <c r="E13" s="424"/>
      <c r="F13" s="424"/>
      <c r="G13" s="424"/>
      <c r="H13" s="420"/>
      <c r="I13" s="420"/>
      <c r="J13" s="420"/>
      <c r="K13" s="420"/>
      <c r="L13" s="11"/>
      <c r="M13" s="11"/>
    </row>
    <row r="14" spans="1:48" s="12" customFormat="1">
      <c r="A14" s="1"/>
      <c r="B14" s="423"/>
      <c r="C14" s="424" t="str">
        <f>'OS-Elevador e Vaga'!$C$7</f>
        <v>OBRAS CIVIS E SERVIÇOS</v>
      </c>
      <c r="D14" s="424"/>
      <c r="E14" s="424"/>
      <c r="F14" s="424"/>
      <c r="G14" s="424"/>
      <c r="H14" s="426">
        <f>'OS-Elevador e Vaga'!$K$24</f>
        <v>23385.040000000001</v>
      </c>
      <c r="I14" s="426"/>
      <c r="J14" s="426"/>
      <c r="K14" s="426"/>
      <c r="L14" s="11" t="s">
        <v>10</v>
      </c>
      <c r="M14" s="11"/>
    </row>
    <row r="15" spans="1:48" s="12" customFormat="1">
      <c r="A15" s="1"/>
      <c r="B15" s="111"/>
      <c r="C15" s="419"/>
      <c r="D15" s="419"/>
      <c r="E15" s="419"/>
      <c r="F15" s="419"/>
      <c r="G15" s="419"/>
      <c r="H15" s="420"/>
      <c r="I15" s="420"/>
      <c r="J15" s="420"/>
      <c r="K15" s="420"/>
      <c r="L15" s="11"/>
      <c r="M15" s="11"/>
    </row>
    <row r="16" spans="1:48" s="12" customFormat="1">
      <c r="A16" s="1"/>
      <c r="B16" s="423">
        <f>B13+1</f>
        <v>3</v>
      </c>
      <c r="C16" s="424" t="str">
        <f>'ME-Elevador e Vaga'!$C$6</f>
        <v>ELEVADOR E VAGA DE VEÍCULO</v>
      </c>
      <c r="D16" s="424"/>
      <c r="E16" s="424"/>
      <c r="F16" s="424"/>
      <c r="G16" s="424"/>
      <c r="H16" s="420"/>
      <c r="I16" s="420"/>
      <c r="J16" s="420"/>
      <c r="K16" s="420"/>
      <c r="L16" s="11"/>
      <c r="M16" s="11"/>
    </row>
    <row r="17" spans="1:16" s="12" customFormat="1">
      <c r="A17" s="1"/>
      <c r="B17" s="423"/>
      <c r="C17" s="424" t="str">
        <f>'ME-Elevador e Vaga'!$C$7</f>
        <v>MATERIAIS E EQUIPAMENTOS</v>
      </c>
      <c r="D17" s="424"/>
      <c r="E17" s="424"/>
      <c r="F17" s="424"/>
      <c r="G17" s="424"/>
      <c r="H17" s="426">
        <f>'ME-Elevador e Vaga'!$K$12</f>
        <v>187164.83000000002</v>
      </c>
      <c r="I17" s="426"/>
      <c r="J17" s="426"/>
      <c r="K17" s="426"/>
      <c r="L17" s="11" t="s">
        <v>10</v>
      </c>
      <c r="M17" s="11"/>
    </row>
    <row r="18" spans="1:16" s="12" customFormat="1">
      <c r="A18" s="1"/>
      <c r="B18" s="13"/>
      <c r="C18" s="429"/>
      <c r="D18" s="429"/>
      <c r="E18" s="429"/>
      <c r="F18" s="429"/>
      <c r="G18" s="429"/>
      <c r="H18" s="425"/>
      <c r="I18" s="425"/>
      <c r="J18" s="425"/>
      <c r="K18" s="425"/>
      <c r="L18" s="11"/>
      <c r="M18" s="11"/>
    </row>
    <row r="19" spans="1:16" s="12" customFormat="1">
      <c r="A19" s="1"/>
      <c r="B19" s="423">
        <f>B16+1</f>
        <v>4</v>
      </c>
      <c r="C19" s="424" t="str">
        <f>'OS-Sanitário PcD'!$C$6</f>
        <v>SANITÁRIO PARA PcD</v>
      </c>
      <c r="D19" s="424"/>
      <c r="E19" s="424"/>
      <c r="F19" s="424"/>
      <c r="G19" s="424"/>
      <c r="H19" s="425"/>
      <c r="I19" s="425"/>
      <c r="J19" s="425"/>
      <c r="K19" s="425"/>
      <c r="L19" s="11"/>
      <c r="M19" s="11"/>
    </row>
    <row r="20" spans="1:16" s="12" customFormat="1">
      <c r="A20" s="1"/>
      <c r="B20" s="423"/>
      <c r="C20" s="424" t="str">
        <f>'OS-Sanitário PcD'!$C$7</f>
        <v>OBRAS CIVIS E SERVIÇOS</v>
      </c>
      <c r="D20" s="424"/>
      <c r="E20" s="424"/>
      <c r="F20" s="424"/>
      <c r="G20" s="424"/>
      <c r="H20" s="426">
        <f>'OS-Sanitário PcD'!$K$26</f>
        <v>52099.42</v>
      </c>
      <c r="I20" s="426"/>
      <c r="J20" s="426"/>
      <c r="K20" s="426"/>
      <c r="L20" s="11" t="s">
        <v>10</v>
      </c>
      <c r="M20" s="11"/>
    </row>
    <row r="21" spans="1:16" s="12" customFormat="1">
      <c r="A21" s="1"/>
      <c r="B21" s="13"/>
      <c r="C21" s="419"/>
      <c r="D21" s="419"/>
      <c r="E21" s="419"/>
      <c r="F21" s="419"/>
      <c r="G21" s="419"/>
      <c r="H21" s="420"/>
      <c r="I21" s="420"/>
      <c r="J21" s="420"/>
      <c r="K21" s="420"/>
      <c r="L21" s="11"/>
      <c r="M21" s="401"/>
      <c r="N21" s="302"/>
      <c r="O21" s="302"/>
      <c r="P21" s="302"/>
    </row>
    <row r="22" spans="1:16" s="12" customFormat="1" ht="15.75" customHeight="1">
      <c r="A22" s="1"/>
      <c r="B22" s="14"/>
      <c r="C22" s="421" t="s">
        <v>11</v>
      </c>
      <c r="D22" s="421"/>
      <c r="E22" s="421"/>
      <c r="F22" s="421"/>
      <c r="G22" s="421"/>
      <c r="H22" s="422">
        <f>SUM(H9:K21)</f>
        <v>264821.77</v>
      </c>
      <c r="I22" s="422"/>
      <c r="J22" s="422"/>
      <c r="K22" s="422"/>
      <c r="L22" s="15"/>
      <c r="M22" s="402"/>
      <c r="N22" s="428"/>
      <c r="O22" s="428"/>
      <c r="P22" s="428"/>
    </row>
    <row r="23" spans="1:16" s="12" customFormat="1">
      <c r="A23" s="1"/>
      <c r="B23" s="16"/>
      <c r="C23" s="417"/>
      <c r="D23" s="417"/>
      <c r="E23" s="417"/>
      <c r="F23" s="417"/>
      <c r="G23" s="417"/>
      <c r="H23" s="418"/>
      <c r="I23" s="418"/>
      <c r="J23" s="418"/>
      <c r="K23" s="418"/>
      <c r="M23" s="17"/>
    </row>
    <row r="24" spans="1:16">
      <c r="B24" s="18"/>
      <c r="H24" s="19"/>
      <c r="I24" s="19"/>
      <c r="J24" s="19"/>
    </row>
    <row r="26" spans="1:16">
      <c r="M26" s="20"/>
    </row>
    <row r="32" spans="1:16">
      <c r="M32" s="20"/>
    </row>
  </sheetData>
  <mergeCells count="50">
    <mergeCell ref="B4:B7"/>
    <mergeCell ref="C8:G8"/>
    <mergeCell ref="H8:K8"/>
    <mergeCell ref="C4:G4"/>
    <mergeCell ref="H4:J4"/>
    <mergeCell ref="C5:G5"/>
    <mergeCell ref="H5:J5"/>
    <mergeCell ref="C6:G7"/>
    <mergeCell ref="H6:J6"/>
    <mergeCell ref="H7:J7"/>
    <mergeCell ref="B2:B3"/>
    <mergeCell ref="C2:G2"/>
    <mergeCell ref="H2:K2"/>
    <mergeCell ref="C3:G3"/>
    <mergeCell ref="H3:J3"/>
    <mergeCell ref="C12:G12"/>
    <mergeCell ref="H12:K12"/>
    <mergeCell ref="C9:G9"/>
    <mergeCell ref="H9:K9"/>
    <mergeCell ref="N22:P22"/>
    <mergeCell ref="C15:G15"/>
    <mergeCell ref="H15:K15"/>
    <mergeCell ref="C18:G18"/>
    <mergeCell ref="H18:K18"/>
    <mergeCell ref="B10:B11"/>
    <mergeCell ref="C10:G10"/>
    <mergeCell ref="H10:K10"/>
    <mergeCell ref="C11:G11"/>
    <mergeCell ref="H11:K11"/>
    <mergeCell ref="B13:B14"/>
    <mergeCell ref="C13:G13"/>
    <mergeCell ref="H13:K13"/>
    <mergeCell ref="C14:G14"/>
    <mergeCell ref="H14:K14"/>
    <mergeCell ref="B16:B17"/>
    <mergeCell ref="C16:G16"/>
    <mergeCell ref="H16:K16"/>
    <mergeCell ref="C17:G17"/>
    <mergeCell ref="H17:K17"/>
    <mergeCell ref="B19:B20"/>
    <mergeCell ref="C19:G19"/>
    <mergeCell ref="H19:K19"/>
    <mergeCell ref="C20:G20"/>
    <mergeCell ref="H20:K20"/>
    <mergeCell ref="C23:G23"/>
    <mergeCell ref="H23:K23"/>
    <mergeCell ref="C21:G21"/>
    <mergeCell ref="H21:K21"/>
    <mergeCell ref="C22:G22"/>
    <mergeCell ref="H22:K22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useFirstPageNumber="1" r:id="rId1"/>
  <headerFooter scaleWithDoc="0">
    <oddHeader>&amp;L&amp;"Book Antiqua,Negrito"&amp;10Rev-2&amp;C&amp;"Book Antiqua,Negrito"&amp;10Terceira Etapa&amp;R&amp;G</oddHeader>
    <oddFooter>&amp;L&amp;"Arial,Negrito"&amp;10CTR 464&amp;C&amp;"Arial,Negrito"&amp;10 4.&amp;P&amp;R&amp;"Arial,Itálico"&amp;10Origem: 408-Orçamento_Rel 8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2:AMJ26"/>
  <sheetViews>
    <sheetView showGridLines="0" zoomScaleNormal="100" workbookViewId="0">
      <selection activeCell="K24" sqref="K24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5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1" customWidth="1"/>
    <col min="12" max="1024" width="9.140625" style="1"/>
    <col min="1025" max="16384" width="9.140625" style="112"/>
  </cols>
  <sheetData>
    <row r="2" spans="1:42" ht="18" customHeight="1">
      <c r="A2" s="6"/>
      <c r="B2" s="430" t="s">
        <v>0</v>
      </c>
      <c r="C2" s="431" t="s">
        <v>1</v>
      </c>
      <c r="D2" s="431"/>
      <c r="E2" s="431"/>
      <c r="F2" s="431"/>
      <c r="G2" s="431"/>
      <c r="H2" s="432" t="s">
        <v>2</v>
      </c>
      <c r="I2" s="432"/>
      <c r="J2" s="432"/>
      <c r="K2" s="432"/>
    </row>
    <row r="3" spans="1:42" ht="18" customHeight="1">
      <c r="A3" s="6"/>
      <c r="B3" s="430"/>
      <c r="C3" s="433" t="s">
        <v>145</v>
      </c>
      <c r="D3" s="433"/>
      <c r="E3" s="433"/>
      <c r="F3" s="433"/>
      <c r="G3" s="433"/>
      <c r="H3" s="434" t="s">
        <v>144</v>
      </c>
      <c r="I3" s="434"/>
      <c r="J3" s="434"/>
      <c r="K3" s="367" t="s">
        <v>438</v>
      </c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9"/>
    </row>
    <row r="4" spans="1:42" ht="18" customHeight="1">
      <c r="A4" s="6"/>
      <c r="B4" s="433" t="s">
        <v>3</v>
      </c>
      <c r="C4" s="433" t="s">
        <v>146</v>
      </c>
      <c r="D4" s="433"/>
      <c r="E4" s="433"/>
      <c r="F4" s="433"/>
      <c r="G4" s="433"/>
      <c r="H4" s="434" t="s">
        <v>4</v>
      </c>
      <c r="I4" s="434"/>
      <c r="J4" s="434"/>
      <c r="K4" s="367" t="s">
        <v>438</v>
      </c>
    </row>
    <row r="5" spans="1:42" ht="30" customHeight="1">
      <c r="A5" s="6"/>
      <c r="B5" s="433"/>
      <c r="C5" s="439" t="s">
        <v>147</v>
      </c>
      <c r="D5" s="439"/>
      <c r="E5" s="439"/>
      <c r="F5" s="439"/>
      <c r="G5" s="439"/>
      <c r="H5" s="440" t="s">
        <v>5</v>
      </c>
      <c r="I5" s="440"/>
      <c r="J5" s="440"/>
      <c r="K5" s="368" t="s">
        <v>432</v>
      </c>
    </row>
    <row r="6" spans="1:42" ht="18" customHeight="1">
      <c r="A6" s="6"/>
      <c r="B6" s="433"/>
      <c r="C6" s="448" t="s">
        <v>326</v>
      </c>
      <c r="D6" s="448"/>
      <c r="E6" s="448"/>
      <c r="F6" s="448"/>
      <c r="G6" s="448"/>
      <c r="H6" s="434" t="s">
        <v>6</v>
      </c>
      <c r="I6" s="434"/>
      <c r="J6" s="434"/>
      <c r="K6" s="117">
        <v>0.24179999999999999</v>
      </c>
    </row>
    <row r="7" spans="1:42" ht="18" customHeight="1">
      <c r="A7" s="6"/>
      <c r="B7" s="435"/>
      <c r="C7" s="439" t="s">
        <v>12</v>
      </c>
      <c r="D7" s="439"/>
      <c r="E7" s="439"/>
      <c r="F7" s="439"/>
      <c r="G7" s="439"/>
      <c r="H7" s="447" t="s">
        <v>7</v>
      </c>
      <c r="I7" s="447"/>
      <c r="J7" s="447"/>
      <c r="K7" s="118">
        <v>0.14019999999999999</v>
      </c>
    </row>
    <row r="8" spans="1:42" ht="54" customHeight="1">
      <c r="A8" s="6"/>
      <c r="B8" s="113" t="s">
        <v>8</v>
      </c>
      <c r="C8" s="300" t="s">
        <v>9</v>
      </c>
      <c r="D8" s="115" t="s">
        <v>13</v>
      </c>
      <c r="E8" s="116" t="s">
        <v>14</v>
      </c>
      <c r="F8" s="300" t="s">
        <v>15</v>
      </c>
      <c r="G8" s="116" t="s">
        <v>16</v>
      </c>
      <c r="H8" s="300" t="s">
        <v>141</v>
      </c>
      <c r="I8" s="300" t="s">
        <v>17</v>
      </c>
      <c r="J8" s="300" t="s">
        <v>142</v>
      </c>
      <c r="K8" s="300" t="s">
        <v>143</v>
      </c>
    </row>
    <row r="9" spans="1:42" s="302" customFormat="1">
      <c r="A9" s="301"/>
      <c r="B9" s="299"/>
      <c r="C9" s="177"/>
      <c r="D9" s="171"/>
      <c r="E9" s="172"/>
      <c r="F9" s="172"/>
      <c r="G9" s="173"/>
      <c r="H9" s="172"/>
      <c r="I9" s="172"/>
      <c r="J9" s="172"/>
      <c r="K9" s="175"/>
    </row>
    <row r="10" spans="1:42" s="302" customFormat="1" ht="31.5">
      <c r="A10" s="301"/>
      <c r="B10" s="298">
        <f>B14</f>
        <v>1</v>
      </c>
      <c r="C10" s="170" t="str">
        <f>UPPER(C14)</f>
        <v>OPERAÇÃO E MANUTENÇÃO DO CANTEIRO DE OBRAS</v>
      </c>
      <c r="D10" s="171"/>
      <c r="E10" s="172"/>
      <c r="F10" s="172"/>
      <c r="G10" s="173"/>
      <c r="H10" s="172"/>
      <c r="I10" s="172"/>
      <c r="J10" s="172"/>
      <c r="K10" s="174">
        <f>K19</f>
        <v>2172.48</v>
      </c>
    </row>
    <row r="11" spans="1:42" s="302" customFormat="1">
      <c r="A11" s="301"/>
      <c r="B11" s="299"/>
      <c r="C11" s="177"/>
      <c r="D11" s="171"/>
      <c r="E11" s="172"/>
      <c r="F11" s="172"/>
      <c r="G11" s="173"/>
      <c r="H11" s="172"/>
      <c r="I11" s="172"/>
      <c r="J11" s="172"/>
      <c r="K11" s="175"/>
    </row>
    <row r="12" spans="1:42" s="302" customFormat="1">
      <c r="A12" s="301"/>
      <c r="B12" s="178"/>
      <c r="C12" s="297" t="s">
        <v>11</v>
      </c>
      <c r="D12" s="297"/>
      <c r="E12" s="297"/>
      <c r="F12" s="297"/>
      <c r="G12" s="180"/>
      <c r="H12" s="297"/>
      <c r="I12" s="297"/>
      <c r="J12" s="297"/>
      <c r="K12" s="181">
        <f>SUM(K9:K11)</f>
        <v>2172.48</v>
      </c>
    </row>
    <row r="13" spans="1:42" s="302" customFormat="1">
      <c r="A13" s="301"/>
      <c r="B13" s="199"/>
      <c r="C13" s="200"/>
      <c r="D13" s="200"/>
      <c r="E13" s="203"/>
      <c r="F13" s="203"/>
      <c r="G13" s="204"/>
      <c r="H13" s="205"/>
      <c r="I13" s="205"/>
      <c r="J13" s="205"/>
      <c r="K13" s="303"/>
    </row>
    <row r="14" spans="1:42" s="304" customFormat="1" ht="31.5">
      <c r="B14" s="182">
        <v>1</v>
      </c>
      <c r="C14" s="183" t="s">
        <v>207</v>
      </c>
      <c r="D14" s="305"/>
      <c r="E14" s="218"/>
      <c r="F14" s="218"/>
      <c r="G14" s="306"/>
      <c r="H14" s="306"/>
      <c r="I14" s="120"/>
      <c r="J14" s="120"/>
      <c r="K14" s="307"/>
      <c r="L14" s="308"/>
      <c r="M14" s="308"/>
    </row>
    <row r="15" spans="1:42" s="302" customFormat="1" ht="31.5">
      <c r="A15" s="301"/>
      <c r="B15" s="184" t="s">
        <v>18</v>
      </c>
      <c r="C15" s="119" t="str">
        <f>'Q-Op Canteiro'!$B$13</f>
        <v>Tarifa "A" de fornecimento de água (contrapartida do SEMAE)</v>
      </c>
      <c r="D15" s="369">
        <v>44480</v>
      </c>
      <c r="E15" s="370" t="s">
        <v>25</v>
      </c>
      <c r="F15" s="371" t="s">
        <v>26</v>
      </c>
      <c r="G15" s="372">
        <f>ROUND('Q-Op Canteiro'!$C$17,2)</f>
        <v>0</v>
      </c>
      <c r="H15" s="373">
        <v>14.38</v>
      </c>
      <c r="I15" s="185">
        <f t="shared" ref="I15:I17" si="0">$K$6</f>
        <v>0.24179999999999999</v>
      </c>
      <c r="J15" s="120">
        <f>ROUND(H15*(I15+1),2)</f>
        <v>17.86</v>
      </c>
      <c r="K15" s="120">
        <f>ROUND(G15*J15,2)</f>
        <v>0</v>
      </c>
    </row>
    <row r="16" spans="1:42" s="302" customFormat="1" ht="47.25">
      <c r="A16" s="301"/>
      <c r="B16" s="184" t="s">
        <v>27</v>
      </c>
      <c r="C16" s="119" t="str">
        <f>'Q-Op Canteiro'!$B$20</f>
        <v>Energia elétrica comercial, incluindo ICMS, PIS/PASEP e COFINS (contrapartida do SEMAE)</v>
      </c>
      <c r="D16" s="369">
        <v>14250</v>
      </c>
      <c r="E16" s="370" t="s">
        <v>25</v>
      </c>
      <c r="F16" s="371" t="s">
        <v>209</v>
      </c>
      <c r="G16" s="372">
        <f>ROUND('Q-Op Canteiro'!$C$24,2)</f>
        <v>0</v>
      </c>
      <c r="H16" s="373">
        <v>0.76</v>
      </c>
      <c r="I16" s="185">
        <f t="shared" si="0"/>
        <v>0.24179999999999999</v>
      </c>
      <c r="J16" s="120">
        <f t="shared" ref="J16:J17" si="1">ROUND(H16*(I16+1),2)</f>
        <v>0.94</v>
      </c>
      <c r="K16" s="120">
        <f t="shared" ref="K16:K17" si="2">ROUND(G16*J16,2)</f>
        <v>0</v>
      </c>
    </row>
    <row r="17" spans="1:13" s="302" customFormat="1">
      <c r="A17" s="301"/>
      <c r="B17" s="184" t="s">
        <v>29</v>
      </c>
      <c r="C17" s="119" t="str">
        <f>'Q-Op Canteiro'!$B$27</f>
        <v>Plano compartilhado de telefonia móvel</v>
      </c>
      <c r="D17" s="369" t="s">
        <v>211</v>
      </c>
      <c r="E17" s="370" t="s">
        <v>19</v>
      </c>
      <c r="F17" s="371" t="s">
        <v>130</v>
      </c>
      <c r="G17" s="372">
        <f>ROUND('Q-Op Canteiro'!$C$34,2)</f>
        <v>2976</v>
      </c>
      <c r="H17" s="373">
        <v>0.59</v>
      </c>
      <c r="I17" s="185">
        <f t="shared" si="0"/>
        <v>0.24179999999999999</v>
      </c>
      <c r="J17" s="120">
        <f t="shared" si="1"/>
        <v>0.73</v>
      </c>
      <c r="K17" s="120">
        <f t="shared" si="2"/>
        <v>2172.48</v>
      </c>
    </row>
    <row r="18" spans="1:13" s="304" customFormat="1">
      <c r="B18" s="186"/>
      <c r="C18" s="309"/>
      <c r="D18" s="310"/>
      <c r="E18" s="218"/>
      <c r="F18" s="218"/>
      <c r="G18" s="214"/>
      <c r="H18" s="214"/>
      <c r="I18" s="311"/>
      <c r="J18" s="120"/>
      <c r="K18" s="307"/>
      <c r="L18" s="308"/>
      <c r="M18" s="308"/>
    </row>
    <row r="19" spans="1:13" s="304" customFormat="1">
      <c r="B19" s="186"/>
      <c r="C19" s="187" t="s">
        <v>21</v>
      </c>
      <c r="D19" s="312"/>
      <c r="E19" s="213"/>
      <c r="F19" s="213"/>
      <c r="G19" s="313"/>
      <c r="H19" s="313"/>
      <c r="I19" s="314"/>
      <c r="J19" s="120"/>
      <c r="K19" s="188">
        <f>SUM(K15:K18)</f>
        <v>2172.48</v>
      </c>
      <c r="L19" s="308"/>
      <c r="M19" s="308"/>
    </row>
    <row r="20" spans="1:13" s="304" customFormat="1">
      <c r="B20" s="186"/>
      <c r="C20" s="187"/>
      <c r="D20" s="312"/>
      <c r="E20" s="213"/>
      <c r="F20" s="213"/>
      <c r="G20" s="313"/>
      <c r="H20" s="313"/>
      <c r="I20" s="314"/>
      <c r="J20" s="120"/>
      <c r="K20" s="188"/>
      <c r="L20" s="308"/>
      <c r="M20" s="308"/>
    </row>
    <row r="21" spans="1:13" s="304" customFormat="1" ht="31.5">
      <c r="B21" s="186"/>
      <c r="C21" s="324" t="s">
        <v>331</v>
      </c>
      <c r="D21" s="312"/>
      <c r="E21" s="213"/>
      <c r="F21" s="213"/>
      <c r="G21" s="313"/>
      <c r="H21" s="313"/>
      <c r="I21" s="314"/>
      <c r="J21" s="120"/>
      <c r="K21" s="188"/>
      <c r="L21" s="308"/>
      <c r="M21" s="308"/>
    </row>
    <row r="22" spans="1:13" s="304" customFormat="1">
      <c r="B22" s="186"/>
      <c r="C22" s="187"/>
      <c r="D22" s="312"/>
      <c r="E22" s="213"/>
      <c r="F22" s="213"/>
      <c r="G22" s="313"/>
      <c r="H22" s="313"/>
      <c r="I22" s="314"/>
      <c r="J22" s="120"/>
      <c r="K22" s="188"/>
      <c r="L22" s="308"/>
      <c r="M22" s="308"/>
    </row>
    <row r="23" spans="1:13" s="304" customFormat="1">
      <c r="B23" s="186"/>
      <c r="C23" s="187"/>
      <c r="D23" s="312"/>
      <c r="E23" s="213"/>
      <c r="F23" s="213"/>
      <c r="G23" s="313"/>
      <c r="H23" s="313"/>
      <c r="I23" s="314"/>
      <c r="J23" s="120"/>
      <c r="K23" s="188"/>
      <c r="L23" s="308"/>
      <c r="M23" s="308"/>
    </row>
    <row r="24" spans="1:13" s="301" customFormat="1">
      <c r="B24" s="315"/>
      <c r="C24" s="189" t="s">
        <v>11</v>
      </c>
      <c r="D24" s="316"/>
      <c r="E24" s="317"/>
      <c r="F24" s="317"/>
      <c r="G24" s="318"/>
      <c r="H24" s="319"/>
      <c r="I24" s="319"/>
      <c r="J24" s="319"/>
      <c r="K24" s="190">
        <f>SUM(K14:K23)/2</f>
        <v>2172.48</v>
      </c>
    </row>
    <row r="25" spans="1:13" s="301" customFormat="1">
      <c r="B25" s="199"/>
      <c r="C25" s="320"/>
      <c r="D25" s="321"/>
      <c r="E25" s="322"/>
      <c r="F25" s="322"/>
      <c r="G25" s="204"/>
      <c r="H25" s="323"/>
      <c r="I25" s="323"/>
      <c r="J25" s="323"/>
      <c r="K25" s="205"/>
    </row>
    <row r="26" spans="1:13" s="1" customFormat="1">
      <c r="B26" s="18"/>
      <c r="C26" s="3"/>
      <c r="D26" s="3"/>
      <c r="E26" s="5"/>
      <c r="F26" s="5"/>
      <c r="G26" s="4"/>
      <c r="H26" s="19"/>
      <c r="I26" s="19"/>
      <c r="J26" s="5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tToHeight="0" orientation="portrait" r:id="rId1"/>
  <headerFooter scaleWithDoc="0">
    <oddHeader>&amp;L&amp;"Book Antiqua,Negrito"&amp;10Rev-2&amp;C&amp;"Book Antiqua,Negrito"&amp;10Terceira Etapa&amp;R&amp;G</oddHeader>
    <oddFooter>&amp;L&amp;"Arial,Negrito"&amp;10CTR 464&amp;C&amp;"Arial,Negrito"&amp;10 4.&amp;P&amp;R&amp;"Arial,Itálico"&amp;10Origem: 408-Orçamento_Rel 8</oddFooter>
  </headerFooter>
  <rowBreaks count="1" manualBreakCount="1">
    <brk id="13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2:AMJ73"/>
  <sheetViews>
    <sheetView showGridLines="0" showZeros="0" tabSelected="1" zoomScaleNormal="100" workbookViewId="0">
      <selection activeCell="K24" sqref="K24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024" width="9.140625" style="1"/>
    <col min="1025" max="16384" width="9.140625" style="112"/>
  </cols>
  <sheetData>
    <row r="2" spans="1:43" ht="18" customHeight="1">
      <c r="A2" s="6"/>
      <c r="B2" s="430" t="s">
        <v>0</v>
      </c>
      <c r="C2" s="431" t="s">
        <v>1</v>
      </c>
      <c r="D2" s="431"/>
      <c r="E2" s="431"/>
      <c r="F2" s="431"/>
      <c r="G2" s="431"/>
      <c r="H2" s="432" t="s">
        <v>2</v>
      </c>
      <c r="I2" s="432"/>
      <c r="J2" s="432"/>
      <c r="K2" s="432"/>
    </row>
    <row r="3" spans="1:43" ht="18" customHeight="1">
      <c r="A3" s="6"/>
      <c r="B3" s="430"/>
      <c r="C3" s="433" t="s">
        <v>145</v>
      </c>
      <c r="D3" s="433"/>
      <c r="E3" s="433"/>
      <c r="F3" s="433"/>
      <c r="G3" s="433"/>
      <c r="H3" s="434" t="s">
        <v>144</v>
      </c>
      <c r="I3" s="434"/>
      <c r="J3" s="434"/>
      <c r="K3" s="367" t="s">
        <v>438</v>
      </c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9"/>
    </row>
    <row r="4" spans="1:43" ht="18" customHeight="1">
      <c r="A4" s="6"/>
      <c r="B4" s="433" t="s">
        <v>3</v>
      </c>
      <c r="C4" s="433" t="s">
        <v>146</v>
      </c>
      <c r="D4" s="433"/>
      <c r="E4" s="433"/>
      <c r="F4" s="433"/>
      <c r="G4" s="433"/>
      <c r="H4" s="434" t="s">
        <v>4</v>
      </c>
      <c r="I4" s="434"/>
      <c r="J4" s="434"/>
      <c r="K4" s="367" t="s">
        <v>438</v>
      </c>
    </row>
    <row r="5" spans="1:43" ht="30" customHeight="1">
      <c r="A5" s="6"/>
      <c r="B5" s="433"/>
      <c r="C5" s="439" t="s">
        <v>147</v>
      </c>
      <c r="D5" s="439"/>
      <c r="E5" s="439"/>
      <c r="F5" s="439"/>
      <c r="G5" s="439"/>
      <c r="H5" s="440" t="s">
        <v>5</v>
      </c>
      <c r="I5" s="440"/>
      <c r="J5" s="440"/>
      <c r="K5" s="368" t="s">
        <v>432</v>
      </c>
    </row>
    <row r="6" spans="1:43" ht="18" customHeight="1">
      <c r="A6" s="6"/>
      <c r="B6" s="433"/>
      <c r="C6" s="439" t="s">
        <v>22</v>
      </c>
      <c r="D6" s="439"/>
      <c r="E6" s="439"/>
      <c r="F6" s="439"/>
      <c r="G6" s="439"/>
      <c r="H6" s="434" t="s">
        <v>6</v>
      </c>
      <c r="I6" s="434"/>
      <c r="J6" s="434"/>
      <c r="K6" s="117">
        <v>0.24179999999999999</v>
      </c>
    </row>
    <row r="7" spans="1:43" ht="18" customHeight="1">
      <c r="A7" s="6"/>
      <c r="B7" s="435"/>
      <c r="C7" s="439" t="s">
        <v>12</v>
      </c>
      <c r="D7" s="439"/>
      <c r="E7" s="439"/>
      <c r="F7" s="439"/>
      <c r="G7" s="439"/>
      <c r="H7" s="447" t="s">
        <v>7</v>
      </c>
      <c r="I7" s="447"/>
      <c r="J7" s="447"/>
      <c r="K7" s="118">
        <v>0.14019999999999999</v>
      </c>
    </row>
    <row r="8" spans="1:43" ht="54" customHeight="1">
      <c r="A8" s="6"/>
      <c r="B8" s="113" t="s">
        <v>8</v>
      </c>
      <c r="C8" s="114" t="s">
        <v>9</v>
      </c>
      <c r="D8" s="115" t="s">
        <v>13</v>
      </c>
      <c r="E8" s="116" t="s">
        <v>14</v>
      </c>
      <c r="F8" s="114" t="s">
        <v>15</v>
      </c>
      <c r="G8" s="116" t="s">
        <v>16</v>
      </c>
      <c r="H8" s="114" t="s">
        <v>141</v>
      </c>
      <c r="I8" s="114" t="s">
        <v>17</v>
      </c>
      <c r="J8" s="114" t="s">
        <v>142</v>
      </c>
      <c r="K8" s="114" t="s">
        <v>143</v>
      </c>
    </row>
    <row r="9" spans="1:43" s="12" customFormat="1">
      <c r="A9" s="1"/>
      <c r="B9" s="10"/>
      <c r="C9" s="52"/>
      <c r="D9" s="53"/>
      <c r="E9" s="54"/>
      <c r="F9" s="110"/>
      <c r="G9" s="55"/>
      <c r="H9" s="110"/>
      <c r="I9" s="110"/>
      <c r="J9" s="110"/>
      <c r="K9" s="56"/>
      <c r="L9" s="11"/>
    </row>
    <row r="10" spans="1:43" s="12" customFormat="1" ht="31.5">
      <c r="A10" s="1"/>
      <c r="B10" s="191">
        <f>B26</f>
        <v>1</v>
      </c>
      <c r="C10" s="192" t="str">
        <f>UPPER(C26)</f>
        <v>DEMOLIÇÕES / ACERTOS / AJUSTES</v>
      </c>
      <c r="D10" s="194"/>
      <c r="E10" s="195"/>
      <c r="F10" s="172"/>
      <c r="G10" s="173"/>
      <c r="H10" s="172"/>
      <c r="I10" s="172"/>
      <c r="J10" s="172"/>
      <c r="K10" s="174">
        <f>K32</f>
        <v>1708.85</v>
      </c>
      <c r="L10" s="11"/>
    </row>
    <row r="11" spans="1:43" s="12" customFormat="1">
      <c r="A11" s="1"/>
      <c r="B11" s="176"/>
      <c r="C11" s="196"/>
      <c r="D11" s="194"/>
      <c r="E11" s="195"/>
      <c r="F11" s="172"/>
      <c r="G11" s="173"/>
      <c r="H11" s="172"/>
      <c r="I11" s="172"/>
      <c r="J11" s="172"/>
      <c r="K11" s="22"/>
      <c r="L11" s="11"/>
    </row>
    <row r="12" spans="1:43" s="12" customFormat="1">
      <c r="A12" s="1"/>
      <c r="B12" s="191">
        <f>B34</f>
        <v>2</v>
      </c>
      <c r="C12" s="192" t="str">
        <f>UPPER(C34)</f>
        <v>MOVIMENTO DE TERRA</v>
      </c>
      <c r="D12" s="194"/>
      <c r="E12" s="195"/>
      <c r="F12" s="172"/>
      <c r="G12" s="173"/>
      <c r="H12" s="172"/>
      <c r="I12" s="172"/>
      <c r="J12" s="172"/>
      <c r="K12" s="174">
        <f>K40</f>
        <v>591.86</v>
      </c>
      <c r="L12" s="11"/>
    </row>
    <row r="13" spans="1:43" s="12" customFormat="1">
      <c r="A13" s="1"/>
      <c r="B13" s="176"/>
      <c r="C13" s="196"/>
      <c r="D13" s="194"/>
      <c r="E13" s="195"/>
      <c r="F13" s="172"/>
      <c r="G13" s="173"/>
      <c r="H13" s="172"/>
      <c r="I13" s="172"/>
      <c r="J13" s="172"/>
      <c r="K13" s="22"/>
      <c r="L13" s="11"/>
    </row>
    <row r="14" spans="1:43" s="12" customFormat="1">
      <c r="A14" s="1"/>
      <c r="B14" s="191">
        <f>B42</f>
        <v>3</v>
      </c>
      <c r="C14" s="192" t="str">
        <f>UPPER(C42)</f>
        <v>FUNDAÇÕES E ESTRUTURAS</v>
      </c>
      <c r="D14" s="194"/>
      <c r="E14" s="195"/>
      <c r="F14" s="172"/>
      <c r="G14" s="173"/>
      <c r="H14" s="172"/>
      <c r="I14" s="172"/>
      <c r="J14" s="172"/>
      <c r="K14" s="174">
        <f>K47</f>
        <v>3092.5699999999997</v>
      </c>
      <c r="L14" s="11"/>
    </row>
    <row r="15" spans="1:43" s="12" customFormat="1">
      <c r="A15" s="1"/>
      <c r="B15" s="299"/>
      <c r="C15" s="196"/>
      <c r="D15" s="194"/>
      <c r="E15" s="195"/>
      <c r="F15" s="172"/>
      <c r="G15" s="173"/>
      <c r="H15" s="172"/>
      <c r="I15" s="172"/>
      <c r="J15" s="172"/>
      <c r="K15" s="22"/>
      <c r="L15" s="11"/>
    </row>
    <row r="16" spans="1:43" s="12" customFormat="1">
      <c r="A16" s="1"/>
      <c r="B16" s="315">
        <f>B49</f>
        <v>4</v>
      </c>
      <c r="C16" s="192" t="str">
        <f>UPPER(C49)</f>
        <v>PISOS</v>
      </c>
      <c r="D16" s="194"/>
      <c r="E16" s="195"/>
      <c r="F16" s="172"/>
      <c r="G16" s="173"/>
      <c r="H16" s="172"/>
      <c r="I16" s="172"/>
      <c r="J16" s="172"/>
      <c r="K16" s="174">
        <f>K52</f>
        <v>683.15</v>
      </c>
      <c r="L16" s="11"/>
    </row>
    <row r="17" spans="1:12" s="12" customFormat="1">
      <c r="A17" s="1"/>
      <c r="B17" s="299"/>
      <c r="C17" s="196"/>
      <c r="D17" s="194"/>
      <c r="E17" s="195"/>
      <c r="F17" s="172"/>
      <c r="G17" s="173"/>
      <c r="H17" s="172"/>
      <c r="I17" s="172"/>
      <c r="J17" s="172"/>
      <c r="K17" s="22"/>
      <c r="L17" s="11"/>
    </row>
    <row r="18" spans="1:12" s="12" customFormat="1">
      <c r="A18" s="1"/>
      <c r="B18" s="169">
        <f>B54</f>
        <v>5</v>
      </c>
      <c r="C18" s="193" t="str">
        <f>UPPER(C54)</f>
        <v>VIDROS</v>
      </c>
      <c r="D18" s="194"/>
      <c r="E18" s="195"/>
      <c r="F18" s="172"/>
      <c r="G18" s="173"/>
      <c r="H18" s="172"/>
      <c r="I18" s="172"/>
      <c r="J18" s="172"/>
      <c r="K18" s="174">
        <f>K57</f>
        <v>14990.01</v>
      </c>
      <c r="L18" s="11"/>
    </row>
    <row r="19" spans="1:12" s="12" customFormat="1">
      <c r="A19" s="1"/>
      <c r="B19" s="176"/>
      <c r="C19" s="196"/>
      <c r="D19" s="194"/>
      <c r="E19" s="195"/>
      <c r="F19" s="172"/>
      <c r="G19" s="173"/>
      <c r="H19" s="172"/>
      <c r="I19" s="172"/>
      <c r="J19" s="172"/>
      <c r="K19" s="22"/>
      <c r="L19" s="11"/>
    </row>
    <row r="20" spans="1:12" s="12" customFormat="1">
      <c r="A20" s="1"/>
      <c r="B20" s="169">
        <f>B59</f>
        <v>6</v>
      </c>
      <c r="C20" s="193" t="str">
        <f>UPPER(C59)</f>
        <v>PINTURAS</v>
      </c>
      <c r="D20" s="194"/>
      <c r="E20" s="195"/>
      <c r="F20" s="172"/>
      <c r="G20" s="173"/>
      <c r="H20" s="172"/>
      <c r="I20" s="172"/>
      <c r="J20" s="172"/>
      <c r="K20" s="174">
        <f>K63</f>
        <v>1543.61</v>
      </c>
      <c r="L20" s="11"/>
    </row>
    <row r="21" spans="1:12" s="12" customFormat="1">
      <c r="A21" s="1"/>
      <c r="B21" s="176"/>
      <c r="C21" s="196"/>
      <c r="D21" s="194"/>
      <c r="E21" s="195"/>
      <c r="F21" s="172"/>
      <c r="G21" s="173"/>
      <c r="H21" s="172"/>
      <c r="I21" s="172"/>
      <c r="J21" s="172"/>
      <c r="K21" s="22"/>
      <c r="L21" s="11"/>
    </row>
    <row r="22" spans="1:12" s="12" customFormat="1">
      <c r="A22" s="1"/>
      <c r="B22" s="333">
        <f>B65</f>
        <v>7</v>
      </c>
      <c r="C22" s="193" t="str">
        <f>UPPER(C65)</f>
        <v>IMPERMEABILIZAÇÕES</v>
      </c>
      <c r="D22" s="194"/>
      <c r="E22" s="195"/>
      <c r="F22" s="172"/>
      <c r="G22" s="173"/>
      <c r="H22" s="172"/>
      <c r="I22" s="172"/>
      <c r="J22" s="172"/>
      <c r="K22" s="174">
        <f>K68</f>
        <v>774.99</v>
      </c>
      <c r="L22" s="11"/>
    </row>
    <row r="23" spans="1:12" s="12" customFormat="1">
      <c r="A23" s="1"/>
      <c r="B23" s="299"/>
      <c r="C23" s="196"/>
      <c r="D23" s="194"/>
      <c r="E23" s="195"/>
      <c r="F23" s="172"/>
      <c r="G23" s="173"/>
      <c r="H23" s="172"/>
      <c r="I23" s="172"/>
      <c r="J23" s="172"/>
      <c r="K23" s="22"/>
      <c r="L23" s="11"/>
    </row>
    <row r="24" spans="1:12" s="12" customFormat="1">
      <c r="A24" s="1"/>
      <c r="B24" s="178"/>
      <c r="C24" s="179" t="s">
        <v>11</v>
      </c>
      <c r="D24" s="197"/>
      <c r="E24" s="198"/>
      <c r="F24" s="179"/>
      <c r="G24" s="180"/>
      <c r="H24" s="179"/>
      <c r="I24" s="179"/>
      <c r="J24" s="179"/>
      <c r="K24" s="181">
        <f>SUM(K9:K23)</f>
        <v>23385.040000000001</v>
      </c>
      <c r="L24" s="15"/>
    </row>
    <row r="25" spans="1:12" s="12" customFormat="1">
      <c r="A25" s="1"/>
      <c r="B25" s="199"/>
      <c r="C25" s="200"/>
      <c r="D25" s="201"/>
      <c r="E25" s="202"/>
      <c r="F25" s="203"/>
      <c r="G25" s="204"/>
      <c r="H25" s="205"/>
      <c r="I25" s="205"/>
      <c r="J25" s="205"/>
      <c r="K25" s="27"/>
    </row>
    <row r="26" spans="1:12" s="12" customFormat="1">
      <c r="A26" s="1"/>
      <c r="B26" s="182">
        <v>1</v>
      </c>
      <c r="C26" s="183" t="s">
        <v>23</v>
      </c>
      <c r="D26" s="59"/>
      <c r="E26" s="60"/>
      <c r="F26" s="61"/>
      <c r="G26" s="46"/>
      <c r="H26" s="62"/>
      <c r="I26" s="62"/>
      <c r="J26" s="62"/>
      <c r="K26" s="32"/>
    </row>
    <row r="27" spans="1:12" s="5" customFormat="1" ht="31.5">
      <c r="A27" s="63"/>
      <c r="B27" s="186" t="s">
        <v>18</v>
      </c>
      <c r="C27" s="119" t="s">
        <v>24</v>
      </c>
      <c r="D27" s="374">
        <v>97624</v>
      </c>
      <c r="E27" s="370" t="s">
        <v>25</v>
      </c>
      <c r="F27" s="371" t="s">
        <v>26</v>
      </c>
      <c r="G27" s="372">
        <f>ROUND('Q-Elevador e Vaga'!$C$15,2)</f>
        <v>0.46</v>
      </c>
      <c r="H27" s="373">
        <v>133.9</v>
      </c>
      <c r="I27" s="185">
        <f>$K$6</f>
        <v>0.24179999999999999</v>
      </c>
      <c r="J27" s="120">
        <f>ROUND(H27*(I27+1),2)</f>
        <v>166.28</v>
      </c>
      <c r="K27" s="120">
        <f>ROUND(G27*J27,2)</f>
        <v>76.489999999999995</v>
      </c>
    </row>
    <row r="28" spans="1:12" s="5" customFormat="1" ht="47.25">
      <c r="A28" s="63"/>
      <c r="B28" s="186" t="s">
        <v>27</v>
      </c>
      <c r="C28" s="119" t="s">
        <v>28</v>
      </c>
      <c r="D28" s="374">
        <v>70190145</v>
      </c>
      <c r="E28" s="370" t="s">
        <v>19</v>
      </c>
      <c r="F28" s="371" t="s">
        <v>26</v>
      </c>
      <c r="G28" s="372">
        <f>ROUND('Q-Elevador e Vaga'!$C$25,2)</f>
        <v>0.69</v>
      </c>
      <c r="H28" s="373">
        <f>ROUND(144.93/1.28,2)</f>
        <v>113.23</v>
      </c>
      <c r="I28" s="185">
        <f>$K$6</f>
        <v>0.24179999999999999</v>
      </c>
      <c r="J28" s="120">
        <f t="shared" ref="J28:J30" si="0">ROUND(H28*(I28+1),2)</f>
        <v>140.61000000000001</v>
      </c>
      <c r="K28" s="120">
        <f t="shared" ref="K28:K30" si="1">ROUND(G28*J28,2)</f>
        <v>97.02</v>
      </c>
    </row>
    <row r="29" spans="1:12" s="5" customFormat="1" ht="47.25">
      <c r="A29" s="63"/>
      <c r="B29" s="186" t="s">
        <v>29</v>
      </c>
      <c r="C29" s="119" t="s">
        <v>30</v>
      </c>
      <c r="D29" s="374">
        <v>87369</v>
      </c>
      <c r="E29" s="370" t="s">
        <v>25</v>
      </c>
      <c r="F29" s="371" t="s">
        <v>26</v>
      </c>
      <c r="G29" s="372">
        <f>ROUND('Q-Elevador e Vaga'!$C$47,2)</f>
        <v>0.06</v>
      </c>
      <c r="H29" s="373">
        <v>649.29</v>
      </c>
      <c r="I29" s="185">
        <f>$K$6</f>
        <v>0.24179999999999999</v>
      </c>
      <c r="J29" s="120">
        <f t="shared" si="0"/>
        <v>806.29</v>
      </c>
      <c r="K29" s="120">
        <f t="shared" si="1"/>
        <v>48.38</v>
      </c>
    </row>
    <row r="30" spans="1:12" s="5" customFormat="1" ht="31.5">
      <c r="A30" s="63"/>
      <c r="B30" s="186" t="s">
        <v>31</v>
      </c>
      <c r="C30" s="119" t="str">
        <f>'C-3.1_02'!$C$8</f>
        <v>Remanejamento  de  tubulações  existentes</v>
      </c>
      <c r="D30" s="374" t="str">
        <f>'C-3.1_02'!$C$7</f>
        <v>C-3.1_02</v>
      </c>
      <c r="E30" s="370" t="str">
        <f>'C-3.1_02'!$C$6</f>
        <v>COMP.</v>
      </c>
      <c r="F30" s="371" t="str">
        <f>'C-3.1_02'!$C$10</f>
        <v>gb</v>
      </c>
      <c r="G30" s="372">
        <f>ROUND('Q-Elevador e Vaga'!$C$55,2)</f>
        <v>2</v>
      </c>
      <c r="H30" s="373">
        <f>ROUND('C-3.1_02'!$I$20,2)</f>
        <v>598.71</v>
      </c>
      <c r="I30" s="185">
        <f>$K$6</f>
        <v>0.24179999999999999</v>
      </c>
      <c r="J30" s="120">
        <f t="shared" si="0"/>
        <v>743.48</v>
      </c>
      <c r="K30" s="120">
        <f t="shared" si="1"/>
        <v>1486.96</v>
      </c>
    </row>
    <row r="31" spans="1:12" s="12" customFormat="1">
      <c r="A31" s="1"/>
      <c r="B31" s="43"/>
      <c r="C31" s="375"/>
      <c r="D31" s="376"/>
      <c r="E31" s="377"/>
      <c r="F31" s="378"/>
      <c r="G31" s="318"/>
      <c r="H31" s="372"/>
      <c r="I31" s="185"/>
      <c r="J31" s="31">
        <f t="shared" ref="J31:J40" si="2">ROUND(H31*(I31+1),2)</f>
        <v>0</v>
      </c>
      <c r="K31" s="32"/>
    </row>
    <row r="32" spans="1:12" s="12" customFormat="1">
      <c r="A32" s="1"/>
      <c r="B32" s="43"/>
      <c r="C32" s="187" t="s">
        <v>21</v>
      </c>
      <c r="D32" s="379"/>
      <c r="E32" s="380"/>
      <c r="F32" s="189"/>
      <c r="G32" s="381"/>
      <c r="H32" s="382"/>
      <c r="I32" s="185"/>
      <c r="J32" s="31">
        <f t="shared" si="2"/>
        <v>0</v>
      </c>
      <c r="K32" s="188">
        <f>SUM(K27:K31)</f>
        <v>1708.85</v>
      </c>
    </row>
    <row r="33" spans="1:19" s="12" customFormat="1">
      <c r="A33" s="1"/>
      <c r="B33" s="43"/>
      <c r="C33" s="375"/>
      <c r="D33" s="383"/>
      <c r="E33" s="384"/>
      <c r="F33" s="378"/>
      <c r="G33" s="318"/>
      <c r="H33" s="372"/>
      <c r="I33" s="185"/>
      <c r="J33" s="31">
        <f t="shared" si="2"/>
        <v>0</v>
      </c>
      <c r="K33" s="32"/>
    </row>
    <row r="34" spans="1:19" s="34" customFormat="1">
      <c r="B34" s="182">
        <v>2</v>
      </c>
      <c r="C34" s="183" t="s">
        <v>415</v>
      </c>
      <c r="D34" s="216"/>
      <c r="E34" s="217"/>
      <c r="F34" s="218"/>
      <c r="G34" s="214"/>
      <c r="H34" s="311"/>
      <c r="I34" s="185"/>
      <c r="J34" s="31">
        <f t="shared" si="2"/>
        <v>0</v>
      </c>
      <c r="K34" s="32"/>
      <c r="L34" s="33"/>
    </row>
    <row r="35" spans="1:19" s="5" customFormat="1" ht="31.5">
      <c r="A35" s="63"/>
      <c r="B35" s="186" t="s">
        <v>35</v>
      </c>
      <c r="C35" s="119" t="str">
        <f>'Q-Elevador e Vaga'!B60</f>
        <v>Escavação manual de poços e cavas, em solo não rochoso</v>
      </c>
      <c r="D35" s="374">
        <f>'Q-Elevador e Vaga'!E73</f>
        <v>70030050</v>
      </c>
      <c r="E35" s="370" t="str">
        <f>'Q-Elevador e Vaga'!F73</f>
        <v>SABESP</v>
      </c>
      <c r="F35" s="371" t="str">
        <f>'Q-Elevador e Vaga'!D73</f>
        <v>m³</v>
      </c>
      <c r="G35" s="372">
        <f>ROUND('Q-Elevador e Vaga'!C73,2)</f>
        <v>5.49</v>
      </c>
      <c r="H35" s="373">
        <f>ROUND(59.47/1.28,2)</f>
        <v>46.46</v>
      </c>
      <c r="I35" s="185">
        <f>$K$6</f>
        <v>0.24179999999999999</v>
      </c>
      <c r="J35" s="120">
        <f>ROUND(H35*(I35+1),2)</f>
        <v>57.69</v>
      </c>
      <c r="K35" s="120">
        <f>ROUND(G35*J35,2)</f>
        <v>316.72000000000003</v>
      </c>
    </row>
    <row r="36" spans="1:19" s="5" customFormat="1" ht="47.25">
      <c r="A36" s="63"/>
      <c r="B36" s="186" t="s">
        <v>62</v>
      </c>
      <c r="C36" s="309" t="str">
        <f>'Q-Elevador e Vaga'!B76</f>
        <v>Aterro de valas, poços e cavas compactado mecanicamente, com controle do G.C. &gt;= 95% do E.N.C.</v>
      </c>
      <c r="D36" s="374">
        <f>'Q-Elevador e Vaga'!E82</f>
        <v>70030026</v>
      </c>
      <c r="E36" s="370" t="str">
        <f>'Q-Elevador e Vaga'!F82</f>
        <v>SABESP</v>
      </c>
      <c r="F36" s="371" t="str">
        <f>'Q-Elevador e Vaga'!D82</f>
        <v>m³</v>
      </c>
      <c r="G36" s="372">
        <f>ROUND('Q-Elevador e Vaga'!C82,2)</f>
        <v>2.15</v>
      </c>
      <c r="H36" s="373">
        <f>ROUND(26.01/1.28,2)</f>
        <v>20.32</v>
      </c>
      <c r="I36" s="185">
        <f>$K$6</f>
        <v>0.24179999999999999</v>
      </c>
      <c r="J36" s="120">
        <f>ROUND(H36*(I36+1),2)</f>
        <v>25.23</v>
      </c>
      <c r="K36" s="120">
        <f>ROUND(G36*J36,2)</f>
        <v>54.24</v>
      </c>
    </row>
    <row r="37" spans="1:19" s="5" customFormat="1" ht="47.25">
      <c r="A37" s="63"/>
      <c r="B37" s="186" t="s">
        <v>64</v>
      </c>
      <c r="C37" s="309" t="str">
        <f>'Q-Elevador e Vaga'!B85</f>
        <v xml:space="preserve">Carga, manobras e descarga de areia, brita, pedra de mão e solos com caminhão basculante </v>
      </c>
      <c r="D37" s="374">
        <v>100973</v>
      </c>
      <c r="E37" s="370" t="str">
        <f>'Q-Elevador e Vaga'!F92</f>
        <v>SINAPI</v>
      </c>
      <c r="F37" s="371" t="str">
        <f>'Q-Elevador e Vaga'!D92</f>
        <v>m³</v>
      </c>
      <c r="G37" s="372">
        <f>ROUND('Q-Elevador e Vaga'!C92,2)</f>
        <v>4.3499999999999996</v>
      </c>
      <c r="H37" s="373">
        <v>9.34</v>
      </c>
      <c r="I37" s="185">
        <f>$K$6</f>
        <v>0.24179999999999999</v>
      </c>
      <c r="J37" s="120">
        <f>ROUND(H37*(I37+1),2)</f>
        <v>11.6</v>
      </c>
      <c r="K37" s="120">
        <f>ROUND(G37*J37,2)</f>
        <v>50.46</v>
      </c>
    </row>
    <row r="38" spans="1:19" s="5" customFormat="1" ht="31.5">
      <c r="A38" s="63"/>
      <c r="B38" s="186" t="s">
        <v>416</v>
      </c>
      <c r="C38" s="309" t="str">
        <f>'Q-Elevador e Vaga'!B95</f>
        <v xml:space="preserve">Transporte comercial com caminhão basculante 6 m³, rodovia pavimentada </v>
      </c>
      <c r="D38" s="374">
        <v>97914</v>
      </c>
      <c r="E38" s="370" t="str">
        <f>'Q-Elevador e Vaga'!F101</f>
        <v>SINAPI</v>
      </c>
      <c r="F38" s="371" t="str">
        <f>'Q-Elevador e Vaga'!D101</f>
        <v>m³ x km</v>
      </c>
      <c r="G38" s="372">
        <f>ROUND('Q-Elevador e Vaga'!C101,2)</f>
        <v>43.48</v>
      </c>
      <c r="H38" s="373">
        <v>3.16</v>
      </c>
      <c r="I38" s="185">
        <f>$K$6</f>
        <v>0.24179999999999999</v>
      </c>
      <c r="J38" s="120">
        <f>ROUND(H38*(I38+1),2)</f>
        <v>3.92</v>
      </c>
      <c r="K38" s="120">
        <f>ROUND(G38*J38,2)</f>
        <v>170.44</v>
      </c>
    </row>
    <row r="39" spans="1:19" s="34" customFormat="1">
      <c r="B39" s="67"/>
      <c r="C39" s="119"/>
      <c r="D39" s="216"/>
      <c r="E39" s="217"/>
      <c r="F39" s="218"/>
      <c r="G39" s="214"/>
      <c r="H39" s="311"/>
      <c r="I39" s="185"/>
      <c r="J39" s="31">
        <f t="shared" si="2"/>
        <v>0</v>
      </c>
      <c r="K39" s="32"/>
      <c r="L39" s="33"/>
    </row>
    <row r="40" spans="1:19" s="34" customFormat="1">
      <c r="B40" s="67"/>
      <c r="C40" s="187" t="s">
        <v>37</v>
      </c>
      <c r="D40" s="385"/>
      <c r="E40" s="386"/>
      <c r="F40" s="213"/>
      <c r="G40" s="313"/>
      <c r="H40" s="314"/>
      <c r="I40" s="185"/>
      <c r="J40" s="31">
        <f t="shared" si="2"/>
        <v>0</v>
      </c>
      <c r="K40" s="188">
        <f>SUM(K35:K39)</f>
        <v>591.86</v>
      </c>
      <c r="L40" s="33"/>
    </row>
    <row r="41" spans="1:19" s="34" customFormat="1">
      <c r="B41" s="67"/>
      <c r="C41" s="187"/>
      <c r="D41" s="385"/>
      <c r="E41" s="386"/>
      <c r="F41" s="213"/>
      <c r="G41" s="313"/>
      <c r="H41" s="314"/>
      <c r="I41" s="185"/>
      <c r="J41" s="31"/>
      <c r="K41" s="42"/>
      <c r="L41" s="33"/>
    </row>
    <row r="42" spans="1:19" s="34" customFormat="1">
      <c r="B42" s="182">
        <v>3</v>
      </c>
      <c r="C42" s="183" t="s">
        <v>417</v>
      </c>
      <c r="D42" s="216"/>
      <c r="E42" s="217"/>
      <c r="F42" s="218"/>
      <c r="G42" s="214"/>
      <c r="H42" s="311"/>
      <c r="I42" s="185"/>
      <c r="J42" s="31">
        <f t="shared" ref="J42:J47" si="3">ROUND(H42*(I42+1),2)</f>
        <v>0</v>
      </c>
      <c r="K42" s="32"/>
      <c r="L42" s="33"/>
      <c r="M42" s="5"/>
      <c r="N42" s="5"/>
      <c r="O42" s="5"/>
      <c r="P42" s="5"/>
      <c r="Q42" s="5"/>
      <c r="R42" s="5"/>
      <c r="S42" s="5"/>
    </row>
    <row r="43" spans="1:19" s="5" customFormat="1" ht="15.75" customHeight="1">
      <c r="A43" s="63"/>
      <c r="B43" s="186" t="s">
        <v>39</v>
      </c>
      <c r="C43" s="119" t="str">
        <f>'Q-Elevador e Vaga'!B107</f>
        <v>Formas de madeira - comum</v>
      </c>
      <c r="D43" s="374">
        <f>'Q-Elevador e Vaga'!E127</f>
        <v>70070126</v>
      </c>
      <c r="E43" s="370" t="str">
        <f>'Q-Elevador e Vaga'!F127</f>
        <v>SABESP</v>
      </c>
      <c r="F43" s="371" t="str">
        <f>'Q-Elevador e Vaga'!D127</f>
        <v>m²</v>
      </c>
      <c r="G43" s="372">
        <f>ROUND('Q-Elevador e Vaga'!C127,2)</f>
        <v>7.16</v>
      </c>
      <c r="H43" s="373">
        <f>ROUND(90.55/1.28,2)</f>
        <v>70.739999999999995</v>
      </c>
      <c r="I43" s="185">
        <f t="shared" ref="I43:I45" si="4">$K$6</f>
        <v>0.24179999999999999</v>
      </c>
      <c r="J43" s="120">
        <f t="shared" ref="J43:J45" si="5">ROUND(H43*(I43+1),2)</f>
        <v>87.84</v>
      </c>
      <c r="K43" s="307">
        <f t="shared" ref="K43:K45" si="6">ROUND(G43*J43,2)</f>
        <v>628.92999999999995</v>
      </c>
    </row>
    <row r="44" spans="1:19" s="5" customFormat="1" ht="15.75" customHeight="1">
      <c r="A44" s="63"/>
      <c r="B44" s="186" t="s">
        <v>69</v>
      </c>
      <c r="C44" s="119" t="s">
        <v>403</v>
      </c>
      <c r="D44" s="374">
        <v>70070135</v>
      </c>
      <c r="E44" s="370" t="s">
        <v>19</v>
      </c>
      <c r="F44" s="371" t="s">
        <v>339</v>
      </c>
      <c r="G44" s="372">
        <f>ROUND('Q-Elevador e Vaga'!C135,2)</f>
        <v>34</v>
      </c>
      <c r="H44" s="373">
        <f>ROUND(16.63/1.28,2)</f>
        <v>12.99</v>
      </c>
      <c r="I44" s="185">
        <f t="shared" si="4"/>
        <v>0.24179999999999999</v>
      </c>
      <c r="J44" s="120">
        <f t="shared" si="5"/>
        <v>16.13</v>
      </c>
      <c r="K44" s="307">
        <f t="shared" si="6"/>
        <v>548.41999999999996</v>
      </c>
    </row>
    <row r="45" spans="1:19" s="5" customFormat="1" ht="47.25">
      <c r="A45" s="63"/>
      <c r="B45" s="186" t="s">
        <v>71</v>
      </c>
      <c r="C45" s="119" t="s">
        <v>418</v>
      </c>
      <c r="D45" s="374">
        <v>70070147</v>
      </c>
      <c r="E45" s="370" t="s">
        <v>19</v>
      </c>
      <c r="F45" s="371" t="s">
        <v>26</v>
      </c>
      <c r="G45" s="372">
        <f>ROUND('Q-Elevador e Vaga'!C158,2)</f>
        <v>2.67</v>
      </c>
      <c r="H45" s="373">
        <f>ROUND(739.38/1.28,2)</f>
        <v>577.64</v>
      </c>
      <c r="I45" s="185">
        <f t="shared" si="4"/>
        <v>0.24179999999999999</v>
      </c>
      <c r="J45" s="120">
        <f t="shared" si="5"/>
        <v>717.31</v>
      </c>
      <c r="K45" s="307">
        <f t="shared" si="6"/>
        <v>1915.22</v>
      </c>
    </row>
    <row r="46" spans="1:19" s="34" customFormat="1">
      <c r="B46" s="67"/>
      <c r="C46" s="119"/>
      <c r="D46" s="216"/>
      <c r="E46" s="217"/>
      <c r="F46" s="218"/>
      <c r="G46" s="214"/>
      <c r="H46" s="311"/>
      <c r="I46" s="185"/>
      <c r="J46" s="31">
        <f t="shared" si="3"/>
        <v>0</v>
      </c>
      <c r="K46" s="32"/>
      <c r="L46" s="33"/>
    </row>
    <row r="47" spans="1:19" s="34" customFormat="1">
      <c r="B47" s="67"/>
      <c r="C47" s="187" t="s">
        <v>41</v>
      </c>
      <c r="D47" s="385"/>
      <c r="E47" s="386"/>
      <c r="F47" s="213"/>
      <c r="G47" s="313"/>
      <c r="H47" s="314"/>
      <c r="I47" s="185"/>
      <c r="J47" s="31">
        <f t="shared" si="3"/>
        <v>0</v>
      </c>
      <c r="K47" s="188">
        <f>SUM(K43:K46)</f>
        <v>3092.5699999999997</v>
      </c>
      <c r="L47" s="33"/>
      <c r="M47" s="74"/>
    </row>
    <row r="48" spans="1:19" s="403" customFormat="1">
      <c r="B48" s="35"/>
      <c r="C48" s="187"/>
      <c r="D48" s="385"/>
      <c r="E48" s="386"/>
      <c r="F48" s="213"/>
      <c r="G48" s="313"/>
      <c r="H48" s="314"/>
      <c r="I48" s="404"/>
      <c r="J48" s="31"/>
      <c r="K48" s="42"/>
      <c r="L48" s="33"/>
      <c r="M48" s="405"/>
    </row>
    <row r="49" spans="1:12" s="34" customFormat="1">
      <c r="B49" s="182">
        <v>4</v>
      </c>
      <c r="C49" s="183" t="s">
        <v>34</v>
      </c>
      <c r="D49" s="216"/>
      <c r="E49" s="217"/>
      <c r="F49" s="218"/>
      <c r="G49" s="214"/>
      <c r="H49" s="311"/>
      <c r="I49" s="185"/>
      <c r="J49" s="31">
        <f t="shared" ref="J49" si="7">ROUND(H49*(I49+1),2)</f>
        <v>0</v>
      </c>
      <c r="K49" s="32"/>
      <c r="L49" s="33"/>
    </row>
    <row r="50" spans="1:12" s="5" customFormat="1" ht="31.5">
      <c r="A50" s="63"/>
      <c r="B50" s="186" t="s">
        <v>43</v>
      </c>
      <c r="C50" s="119" t="s">
        <v>36</v>
      </c>
      <c r="D50" s="374">
        <v>98671</v>
      </c>
      <c r="E50" s="370" t="s">
        <v>25</v>
      </c>
      <c r="F50" s="371" t="s">
        <v>20</v>
      </c>
      <c r="G50" s="372">
        <f>ROUND('Q-Elevador e Vaga'!$C$170,2)</f>
        <v>1.17</v>
      </c>
      <c r="H50" s="373">
        <v>470.2</v>
      </c>
      <c r="I50" s="185">
        <f>$K$6</f>
        <v>0.24179999999999999</v>
      </c>
      <c r="J50" s="120">
        <f>ROUND(H50*(I50+1),2)</f>
        <v>583.89</v>
      </c>
      <c r="K50" s="120">
        <f>ROUND(G50*J50,2)</f>
        <v>683.15</v>
      </c>
    </row>
    <row r="51" spans="1:12" s="34" customFormat="1">
      <c r="B51" s="67"/>
      <c r="C51" s="119"/>
      <c r="D51" s="216"/>
      <c r="E51" s="217"/>
      <c r="F51" s="218"/>
      <c r="G51" s="214"/>
      <c r="H51" s="311"/>
      <c r="I51" s="185"/>
      <c r="J51" s="31">
        <f t="shared" ref="J51:J52" si="8">ROUND(H51*(I51+1),2)</f>
        <v>0</v>
      </c>
      <c r="K51" s="32"/>
      <c r="L51" s="33"/>
    </row>
    <row r="52" spans="1:12" s="34" customFormat="1">
      <c r="B52" s="67"/>
      <c r="C52" s="187" t="s">
        <v>46</v>
      </c>
      <c r="D52" s="385"/>
      <c r="E52" s="386"/>
      <c r="F52" s="213"/>
      <c r="G52" s="313"/>
      <c r="H52" s="314"/>
      <c r="I52" s="185"/>
      <c r="J52" s="31">
        <f t="shared" si="8"/>
        <v>0</v>
      </c>
      <c r="K52" s="188">
        <f>SUM(K50:K51)</f>
        <v>683.15</v>
      </c>
      <c r="L52" s="33"/>
    </row>
    <row r="53" spans="1:12" s="34" customFormat="1">
      <c r="B53" s="67"/>
      <c r="C53" s="187"/>
      <c r="D53" s="385"/>
      <c r="E53" s="386"/>
      <c r="F53" s="213"/>
      <c r="G53" s="313"/>
      <c r="H53" s="314"/>
      <c r="I53" s="185"/>
      <c r="J53" s="31"/>
      <c r="K53" s="42"/>
      <c r="L53" s="33"/>
    </row>
    <row r="54" spans="1:12" s="34" customFormat="1">
      <c r="B54" s="182">
        <v>5</v>
      </c>
      <c r="C54" s="183" t="s">
        <v>38</v>
      </c>
      <c r="D54" s="216"/>
      <c r="E54" s="217"/>
      <c r="F54" s="218"/>
      <c r="G54" s="214"/>
      <c r="H54" s="311"/>
      <c r="I54" s="185"/>
      <c r="J54" s="31">
        <f>ROUND(H54*(I54+1),2)</f>
        <v>0</v>
      </c>
      <c r="K54" s="32"/>
      <c r="L54" s="33"/>
    </row>
    <row r="55" spans="1:12" s="5" customFormat="1">
      <c r="A55" s="63"/>
      <c r="B55" s="186" t="s">
        <v>48</v>
      </c>
      <c r="C55" s="119" t="s">
        <v>40</v>
      </c>
      <c r="D55" s="374">
        <v>70110068</v>
      </c>
      <c r="E55" s="370" t="s">
        <v>19</v>
      </c>
      <c r="F55" s="371" t="s">
        <v>20</v>
      </c>
      <c r="G55" s="372">
        <f>ROUND('Q-Elevador e Vaga'!$C$187,2)</f>
        <v>30.58</v>
      </c>
      <c r="H55" s="373">
        <f>ROUND(505.27/1.28,2)</f>
        <v>394.74</v>
      </c>
      <c r="I55" s="185">
        <f>$K$6</f>
        <v>0.24179999999999999</v>
      </c>
      <c r="J55" s="120">
        <f>ROUND(H55*(I55+1),2)</f>
        <v>490.19</v>
      </c>
      <c r="K55" s="120">
        <f>ROUND(G55*J55,2)</f>
        <v>14990.01</v>
      </c>
    </row>
    <row r="56" spans="1:12" s="34" customFormat="1">
      <c r="B56" s="67"/>
      <c r="C56" s="119"/>
      <c r="D56" s="216"/>
      <c r="E56" s="217"/>
      <c r="F56" s="218"/>
      <c r="G56" s="214"/>
      <c r="H56" s="311"/>
      <c r="I56" s="185"/>
      <c r="J56" s="31">
        <f>ROUND(H56*(I56+1),2)</f>
        <v>0</v>
      </c>
      <c r="K56" s="32"/>
      <c r="L56" s="33"/>
    </row>
    <row r="57" spans="1:12" s="34" customFormat="1">
      <c r="B57" s="67"/>
      <c r="C57" s="187" t="s">
        <v>49</v>
      </c>
      <c r="D57" s="385"/>
      <c r="E57" s="386"/>
      <c r="F57" s="213"/>
      <c r="G57" s="313"/>
      <c r="H57" s="314"/>
      <c r="I57" s="185"/>
      <c r="J57" s="31">
        <f>ROUND(H57*(I57+1),2)</f>
        <v>0</v>
      </c>
      <c r="K57" s="188">
        <f>SUM(K55:K56)</f>
        <v>14990.01</v>
      </c>
      <c r="L57" s="33"/>
    </row>
    <row r="58" spans="1:12" s="34" customFormat="1">
      <c r="B58" s="67"/>
      <c r="C58" s="187"/>
      <c r="D58" s="385"/>
      <c r="E58" s="386"/>
      <c r="F58" s="213"/>
      <c r="G58" s="313"/>
      <c r="H58" s="314"/>
      <c r="I58" s="185"/>
      <c r="J58" s="31"/>
      <c r="K58" s="42"/>
      <c r="L58" s="33"/>
    </row>
    <row r="59" spans="1:12" s="34" customFormat="1">
      <c r="B59" s="182">
        <v>6</v>
      </c>
      <c r="C59" s="183" t="s">
        <v>42</v>
      </c>
      <c r="D59" s="216"/>
      <c r="E59" s="217"/>
      <c r="F59" s="218"/>
      <c r="G59" s="214"/>
      <c r="H59" s="311"/>
      <c r="I59" s="185"/>
      <c r="J59" s="31">
        <f t="shared" ref="J59:J64" si="9">ROUND(H59*(I59+1),2)</f>
        <v>0</v>
      </c>
      <c r="K59" s="32"/>
      <c r="L59" s="33"/>
    </row>
    <row r="60" spans="1:12" s="5" customFormat="1" ht="63">
      <c r="A60" s="63"/>
      <c r="B60" s="186" t="s">
        <v>79</v>
      </c>
      <c r="C60" s="119" t="str">
        <f>'C-3.1_01'!$C$8</f>
        <v>Demarcação de vaga acessível para veículos (PcD), conforme NBR 9050, pintura com tinta a base de borracha clorada</v>
      </c>
      <c r="D60" s="374" t="str">
        <f>'C-3.1_01'!$C$7</f>
        <v>C-3.1_01</v>
      </c>
      <c r="E60" s="370" t="str">
        <f>'C-3.1_01'!$C$6</f>
        <v>COMP.</v>
      </c>
      <c r="F60" s="371" t="str">
        <f>'C-3.1_01'!$C$10</f>
        <v>unid</v>
      </c>
      <c r="G60" s="372">
        <f>ROUND('Q-Elevador e Vaga'!$C$198,2)</f>
        <v>1</v>
      </c>
      <c r="H60" s="373">
        <f>ROUND('C-3.1_01'!$I$19,2)</f>
        <v>719.96</v>
      </c>
      <c r="I60" s="185">
        <f>$K$6</f>
        <v>0.24179999999999999</v>
      </c>
      <c r="J60" s="120">
        <f>ROUND(H60*(I60+1),2)</f>
        <v>894.05</v>
      </c>
      <c r="K60" s="120">
        <f>ROUND(G60*J60,2)</f>
        <v>894.05</v>
      </c>
    </row>
    <row r="61" spans="1:12" s="5" customFormat="1">
      <c r="A61" s="63"/>
      <c r="B61" s="186" t="s">
        <v>80</v>
      </c>
      <c r="C61" s="309" t="str">
        <f>'Q-Elevador e Vaga'!B200</f>
        <v>Pintura epóxi</v>
      </c>
      <c r="D61" s="374">
        <f>'Q-Elevador e Vaga'!E208</f>
        <v>70120048</v>
      </c>
      <c r="E61" s="370" t="str">
        <f>'Q-Elevador e Vaga'!F208</f>
        <v>SABESP</v>
      </c>
      <c r="F61" s="371" t="str">
        <f>'Q-Elevador e Vaga'!D208</f>
        <v>m²</v>
      </c>
      <c r="G61" s="372">
        <f>ROUND('Q-Elevador e Vaga'!C208,2)</f>
        <v>4.55</v>
      </c>
      <c r="H61" s="373">
        <f>ROUND(147.15/1.28,2)</f>
        <v>114.96</v>
      </c>
      <c r="I61" s="185">
        <f>$K$6</f>
        <v>0.24179999999999999</v>
      </c>
      <c r="J61" s="120">
        <f>ROUND(H61*(I61+1),2)</f>
        <v>142.76</v>
      </c>
      <c r="K61" s="120">
        <f>ROUND(G61*J61,2)</f>
        <v>649.55999999999995</v>
      </c>
    </row>
    <row r="62" spans="1:12" s="34" customFormat="1">
      <c r="B62" s="67"/>
      <c r="C62" s="119"/>
      <c r="D62" s="216"/>
      <c r="E62" s="217"/>
      <c r="F62" s="218"/>
      <c r="G62" s="214"/>
      <c r="H62" s="311"/>
      <c r="I62" s="185"/>
      <c r="J62" s="31">
        <f t="shared" si="9"/>
        <v>0</v>
      </c>
      <c r="K62" s="32"/>
      <c r="L62" s="33"/>
    </row>
    <row r="63" spans="1:12" s="34" customFormat="1">
      <c r="B63" s="67"/>
      <c r="C63" s="187" t="s">
        <v>85</v>
      </c>
      <c r="D63" s="385"/>
      <c r="E63" s="386"/>
      <c r="F63" s="213"/>
      <c r="G63" s="313"/>
      <c r="H63" s="314"/>
      <c r="I63" s="185"/>
      <c r="J63" s="31">
        <f t="shared" si="9"/>
        <v>0</v>
      </c>
      <c r="K63" s="188">
        <f>SUM(K60:K62)</f>
        <v>1543.61</v>
      </c>
      <c r="L63" s="33"/>
    </row>
    <row r="64" spans="1:12" s="406" customFormat="1">
      <c r="B64" s="167"/>
      <c r="C64" s="407"/>
      <c r="D64" s="408"/>
      <c r="E64" s="409"/>
      <c r="F64" s="410"/>
      <c r="G64" s="411"/>
      <c r="H64" s="412"/>
      <c r="I64" s="215"/>
      <c r="J64" s="168">
        <f t="shared" si="9"/>
        <v>0</v>
      </c>
      <c r="K64" s="413"/>
      <c r="L64" s="414"/>
    </row>
    <row r="65" spans="1:13" s="34" customFormat="1">
      <c r="B65" s="182">
        <v>7</v>
      </c>
      <c r="C65" s="183" t="s">
        <v>419</v>
      </c>
      <c r="D65" s="216"/>
      <c r="E65" s="217"/>
      <c r="F65" s="218"/>
      <c r="G65" s="214"/>
      <c r="H65" s="311"/>
      <c r="I65" s="185"/>
      <c r="J65" s="31">
        <f t="shared" ref="J65" si="10">ROUND(H65*(I65+1),2)</f>
        <v>0</v>
      </c>
      <c r="K65" s="32"/>
      <c r="L65" s="33"/>
    </row>
    <row r="66" spans="1:13" s="5" customFormat="1" ht="31.5">
      <c r="A66" s="63"/>
      <c r="B66" s="186" t="s">
        <v>87</v>
      </c>
      <c r="C66" s="119" t="str">
        <f>'Q-Elevador e Vaga'!B213</f>
        <v>Impermeabilização de superfície com emulsão asfáltica, 2 demãos</v>
      </c>
      <c r="D66" s="374">
        <f>'Q-Elevador e Vaga'!E235</f>
        <v>98557</v>
      </c>
      <c r="E66" s="370" t="str">
        <f>'Q-Elevador e Vaga'!F235</f>
        <v>SINAPI</v>
      </c>
      <c r="F66" s="371" t="str">
        <f>'Q-Elevador e Vaga'!D235</f>
        <v>m²</v>
      </c>
      <c r="G66" s="372">
        <f>ROUND('Q-Elevador e Vaga'!C235,2)</f>
        <v>12.88</v>
      </c>
      <c r="H66" s="373">
        <v>48.45</v>
      </c>
      <c r="I66" s="185">
        <f>$K$6</f>
        <v>0.24179999999999999</v>
      </c>
      <c r="J66" s="120">
        <f>ROUND(H66*(I66+1),2)</f>
        <v>60.17</v>
      </c>
      <c r="K66" s="120">
        <f>ROUND(G66*J66,2)</f>
        <v>774.99</v>
      </c>
    </row>
    <row r="67" spans="1:13" s="34" customFormat="1">
      <c r="B67" s="67"/>
      <c r="C67" s="70"/>
      <c r="D67" s="65"/>
      <c r="E67" s="66"/>
      <c r="F67" s="29"/>
      <c r="G67" s="36"/>
      <c r="H67" s="311"/>
      <c r="I67" s="64"/>
      <c r="J67" s="31">
        <f t="shared" ref="J67:J68" si="11">ROUND(H67*(I67+1),2)</f>
        <v>0</v>
      </c>
      <c r="K67" s="32"/>
      <c r="L67" s="33"/>
    </row>
    <row r="68" spans="1:13" s="34" customFormat="1">
      <c r="B68" s="67"/>
      <c r="C68" s="187" t="s">
        <v>105</v>
      </c>
      <c r="D68" s="68"/>
      <c r="E68" s="69"/>
      <c r="F68" s="39"/>
      <c r="G68" s="40"/>
      <c r="H68" s="314"/>
      <c r="I68" s="64"/>
      <c r="J68" s="31">
        <f t="shared" si="11"/>
        <v>0</v>
      </c>
      <c r="K68" s="188">
        <f>SUM(K66:K67)</f>
        <v>774.99</v>
      </c>
      <c r="L68" s="33"/>
    </row>
    <row r="69" spans="1:13" s="34" customFormat="1">
      <c r="B69" s="67"/>
      <c r="C69" s="187"/>
      <c r="D69" s="68"/>
      <c r="E69" s="69"/>
      <c r="F69" s="39"/>
      <c r="G69" s="40"/>
      <c r="H69" s="314"/>
      <c r="I69" s="64"/>
      <c r="J69" s="31"/>
      <c r="K69" s="188"/>
      <c r="L69" s="33"/>
    </row>
    <row r="70" spans="1:13" s="28" customFormat="1">
      <c r="B70" s="35"/>
      <c r="C70" s="39"/>
      <c r="D70" s="38"/>
      <c r="E70" s="69"/>
      <c r="F70" s="39"/>
      <c r="G70" s="40"/>
      <c r="H70" s="416"/>
      <c r="I70" s="73"/>
      <c r="J70" s="31"/>
      <c r="K70" s="42"/>
      <c r="L70" s="74"/>
      <c r="M70" s="34"/>
    </row>
    <row r="71" spans="1:13">
      <c r="B71" s="43"/>
      <c r="C71" s="189" t="s">
        <v>11</v>
      </c>
      <c r="D71" s="44"/>
      <c r="E71" s="60"/>
      <c r="F71" s="45"/>
      <c r="G71" s="46"/>
      <c r="H71" s="319"/>
      <c r="I71" s="47"/>
      <c r="J71" s="47"/>
      <c r="K71" s="190">
        <f>SUM(K26:K70)/2</f>
        <v>23385.040000000001</v>
      </c>
      <c r="L71" s="75"/>
    </row>
    <row r="72" spans="1:13">
      <c r="B72" s="16"/>
      <c r="C72" s="48"/>
      <c r="D72" s="49"/>
      <c r="E72" s="58"/>
      <c r="F72" s="50"/>
      <c r="G72" s="25"/>
      <c r="H72" s="323"/>
      <c r="I72" s="51"/>
      <c r="J72" s="51"/>
      <c r="K72" s="26"/>
    </row>
    <row r="73" spans="1:13">
      <c r="B73" s="18"/>
      <c r="H73" s="19"/>
      <c r="I73" s="19"/>
      <c r="J73" s="19"/>
    </row>
  </sheetData>
  <mergeCells count="14">
    <mergeCell ref="B2:B3"/>
    <mergeCell ref="C2:G2"/>
    <mergeCell ref="H2:K2"/>
    <mergeCell ref="C3:G3"/>
    <mergeCell ref="H3:J3"/>
    <mergeCell ref="C7:G7"/>
    <mergeCell ref="H7:J7"/>
    <mergeCell ref="B4:B7"/>
    <mergeCell ref="C4:G4"/>
    <mergeCell ref="H4:J4"/>
    <mergeCell ref="C5:G5"/>
    <mergeCell ref="H5:J5"/>
    <mergeCell ref="C6:G6"/>
    <mergeCell ref="H6:J6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144" fitToHeight="0" orientation="portrait" r:id="rId1"/>
  <headerFooter scaleWithDoc="0">
    <oddHeader>&amp;L&amp;"Book Antiqua,Negrito"&amp;10Rev-2&amp;C&amp;"Book Antiqua,Negrito"&amp;10Terceira Etapa&amp;R&amp;G</oddHeader>
    <oddFooter>&amp;L&amp;"Arial,Negrito"&amp;10CTR 464&amp;C&amp;"Arial,Negrito"&amp;10 4.&amp;P&amp;R&amp;"Arial,Itálico"&amp;10Origem: 408-Orçamento_Rel 8</oddFooter>
  </headerFooter>
  <rowBreaks count="2" manualBreakCount="2">
    <brk id="25" max="16383" man="1"/>
    <brk id="64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2:AMJ23"/>
  <sheetViews>
    <sheetView showGridLines="0" showZeros="0" zoomScaleNormal="100" workbookViewId="0">
      <selection activeCell="N15" sqref="N15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024" width="9.140625" style="1"/>
    <col min="1025" max="16384" width="9.140625" style="112"/>
  </cols>
  <sheetData>
    <row r="2" spans="1:45" ht="18" customHeight="1">
      <c r="A2" s="6"/>
      <c r="B2" s="430" t="s">
        <v>0</v>
      </c>
      <c r="C2" s="431" t="s">
        <v>1</v>
      </c>
      <c r="D2" s="431"/>
      <c r="E2" s="431"/>
      <c r="F2" s="431"/>
      <c r="G2" s="431"/>
      <c r="H2" s="432" t="s">
        <v>2</v>
      </c>
      <c r="I2" s="432"/>
      <c r="J2" s="432"/>
      <c r="K2" s="432"/>
    </row>
    <row r="3" spans="1:45" ht="18" customHeight="1">
      <c r="A3" s="6"/>
      <c r="B3" s="430"/>
      <c r="C3" s="433" t="s">
        <v>145</v>
      </c>
      <c r="D3" s="433"/>
      <c r="E3" s="433"/>
      <c r="F3" s="433"/>
      <c r="G3" s="433"/>
      <c r="H3" s="434" t="s">
        <v>144</v>
      </c>
      <c r="I3" s="434"/>
      <c r="J3" s="434"/>
      <c r="K3" s="367" t="s">
        <v>438</v>
      </c>
      <c r="M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9"/>
    </row>
    <row r="4" spans="1:45" ht="18" customHeight="1">
      <c r="A4" s="6"/>
      <c r="B4" s="433" t="s">
        <v>3</v>
      </c>
      <c r="C4" s="433" t="s">
        <v>146</v>
      </c>
      <c r="D4" s="433"/>
      <c r="E4" s="433"/>
      <c r="F4" s="433"/>
      <c r="G4" s="433"/>
      <c r="H4" s="434" t="s">
        <v>4</v>
      </c>
      <c r="I4" s="434"/>
      <c r="J4" s="434"/>
      <c r="K4" s="367" t="s">
        <v>438</v>
      </c>
    </row>
    <row r="5" spans="1:45" ht="30" customHeight="1">
      <c r="A5" s="6"/>
      <c r="B5" s="433"/>
      <c r="C5" s="439" t="s">
        <v>147</v>
      </c>
      <c r="D5" s="439"/>
      <c r="E5" s="439"/>
      <c r="F5" s="439"/>
      <c r="G5" s="439"/>
      <c r="H5" s="440" t="s">
        <v>5</v>
      </c>
      <c r="I5" s="440"/>
      <c r="J5" s="440"/>
      <c r="K5" s="368" t="s">
        <v>432</v>
      </c>
    </row>
    <row r="6" spans="1:45" ht="18" customHeight="1">
      <c r="A6" s="6"/>
      <c r="B6" s="433"/>
      <c r="C6" s="439" t="s">
        <v>22</v>
      </c>
      <c r="D6" s="439"/>
      <c r="E6" s="439"/>
      <c r="F6" s="439"/>
      <c r="G6" s="439"/>
      <c r="H6" s="434" t="s">
        <v>6</v>
      </c>
      <c r="I6" s="434"/>
      <c r="J6" s="434"/>
      <c r="K6" s="117">
        <v>0.24179999999999999</v>
      </c>
    </row>
    <row r="7" spans="1:45" ht="18" customHeight="1">
      <c r="A7" s="6"/>
      <c r="B7" s="435"/>
      <c r="C7" s="439" t="s">
        <v>50</v>
      </c>
      <c r="D7" s="439"/>
      <c r="E7" s="439"/>
      <c r="F7" s="439"/>
      <c r="G7" s="439"/>
      <c r="H7" s="447" t="s">
        <v>7</v>
      </c>
      <c r="I7" s="447"/>
      <c r="J7" s="447"/>
      <c r="K7" s="118">
        <v>0.14019999999999999</v>
      </c>
    </row>
    <row r="8" spans="1:45" ht="54" customHeight="1">
      <c r="A8" s="6"/>
      <c r="B8" s="113" t="s">
        <v>8</v>
      </c>
      <c r="C8" s="114" t="s">
        <v>9</v>
      </c>
      <c r="D8" s="115" t="s">
        <v>13</v>
      </c>
      <c r="E8" s="116" t="s">
        <v>14</v>
      </c>
      <c r="F8" s="114" t="s">
        <v>15</v>
      </c>
      <c r="G8" s="116" t="s">
        <v>16</v>
      </c>
      <c r="H8" s="114" t="s">
        <v>141</v>
      </c>
      <c r="I8" s="114" t="s">
        <v>17</v>
      </c>
      <c r="J8" s="114" t="s">
        <v>142</v>
      </c>
      <c r="K8" s="114" t="s">
        <v>143</v>
      </c>
    </row>
    <row r="9" spans="1:45" s="12" customFormat="1">
      <c r="A9" s="1"/>
      <c r="B9" s="10"/>
      <c r="C9" s="206"/>
      <c r="D9" s="207"/>
      <c r="E9" s="208"/>
      <c r="F9" s="209"/>
      <c r="G9" s="210"/>
      <c r="H9" s="209"/>
      <c r="I9" s="209"/>
      <c r="J9" s="209"/>
      <c r="K9" s="56"/>
      <c r="L9" s="11"/>
    </row>
    <row r="10" spans="1:45" s="12" customFormat="1">
      <c r="A10" s="1"/>
      <c r="B10" s="191">
        <f>B14</f>
        <v>1</v>
      </c>
      <c r="C10" s="192" t="str">
        <f>UPPER(C14)</f>
        <v>ELEVADOR</v>
      </c>
      <c r="D10" s="194"/>
      <c r="E10" s="195"/>
      <c r="F10" s="172"/>
      <c r="G10" s="173"/>
      <c r="H10" s="172"/>
      <c r="I10" s="172"/>
      <c r="J10" s="172"/>
      <c r="K10" s="174">
        <f>K18</f>
        <v>187164.83000000002</v>
      </c>
      <c r="L10" s="11"/>
    </row>
    <row r="11" spans="1:45" s="12" customFormat="1">
      <c r="A11" s="1"/>
      <c r="B11" s="21"/>
      <c r="C11" s="196"/>
      <c r="D11" s="194"/>
      <c r="E11" s="195"/>
      <c r="F11" s="172"/>
      <c r="G11" s="173"/>
      <c r="H11" s="172"/>
      <c r="I11" s="172"/>
      <c r="J11" s="172"/>
      <c r="K11" s="22"/>
      <c r="L11" s="11"/>
    </row>
    <row r="12" spans="1:45" s="12" customFormat="1">
      <c r="A12" s="1"/>
      <c r="B12" s="14"/>
      <c r="C12" s="179" t="s">
        <v>11</v>
      </c>
      <c r="D12" s="197"/>
      <c r="E12" s="198"/>
      <c r="F12" s="179"/>
      <c r="G12" s="180"/>
      <c r="H12" s="179"/>
      <c r="I12" s="179"/>
      <c r="J12" s="179"/>
      <c r="K12" s="181">
        <f>SUM(K9:K11)</f>
        <v>187164.83000000002</v>
      </c>
      <c r="L12" s="15"/>
    </row>
    <row r="13" spans="1:45" s="12" customFormat="1">
      <c r="A13" s="1"/>
      <c r="B13" s="16"/>
      <c r="C13" s="23"/>
      <c r="D13" s="57"/>
      <c r="E13" s="58"/>
      <c r="F13" s="24"/>
      <c r="G13" s="25"/>
      <c r="H13" s="26"/>
      <c r="I13" s="26"/>
      <c r="J13" s="26"/>
      <c r="K13" s="27"/>
    </row>
    <row r="14" spans="1:45" s="34" customFormat="1">
      <c r="B14" s="182">
        <v>1</v>
      </c>
      <c r="C14" s="183" t="s">
        <v>47</v>
      </c>
      <c r="D14" s="65"/>
      <c r="E14" s="66"/>
      <c r="F14" s="29"/>
      <c r="G14" s="36"/>
      <c r="H14" s="37"/>
      <c r="I14" s="64"/>
      <c r="J14" s="31">
        <f t="shared" ref="J14:J19" si="0">ROUND(H14*(I14+1),2)</f>
        <v>0</v>
      </c>
      <c r="K14" s="32"/>
      <c r="L14" s="33"/>
    </row>
    <row r="15" spans="1:45" s="5" customFormat="1" ht="141.75">
      <c r="A15" s="63"/>
      <c r="B15" s="186" t="s">
        <v>18</v>
      </c>
      <c r="C15" s="119" t="str">
        <f>'Resumo Cotações'!$C$10</f>
        <v>Fornecimento e instalação de 1 (um) elevador de uso restrito em conformidade com a NBR 12892, cabina em aço inox, capacidade 225kg, percurso de 4,46m e 2 (dois) níveis atendidos, incluso a construção e/ou instalação e montagem da caixa de corrida ou torre metálica com as dimensões compatíveis ao elevador</v>
      </c>
      <c r="D15" s="374" t="str">
        <f>'Resumo Cotações'!$B$10</f>
        <v>ELEV-01</v>
      </c>
      <c r="E15" s="370" t="str">
        <f>'Resumo Cotações'!$A$10</f>
        <v>Cotação</v>
      </c>
      <c r="F15" s="371" t="str">
        <f>'Resumo Cotações'!$D$10</f>
        <v>gb</v>
      </c>
      <c r="G15" s="372">
        <v>1</v>
      </c>
      <c r="H15" s="373">
        <f>ROUND('Resumo Cotações'!$K$10,2)</f>
        <v>162340.88</v>
      </c>
      <c r="I15" s="185">
        <f>$K$7</f>
        <v>0.14019999999999999</v>
      </c>
      <c r="J15" s="120">
        <f t="shared" si="0"/>
        <v>185101.07</v>
      </c>
      <c r="K15" s="120">
        <f>ROUND(G15*J15,2)</f>
        <v>185101.07</v>
      </c>
    </row>
    <row r="16" spans="1:45" s="5" customFormat="1" ht="31.5">
      <c r="A16" s="63"/>
      <c r="B16" s="186" t="s">
        <v>27</v>
      </c>
      <c r="C16" s="309" t="str">
        <f>'Resumo Cotações'!$C$11</f>
        <v xml:space="preserve">Fornecimento e instalação de quadro de força do elevador </v>
      </c>
      <c r="D16" s="374" t="str">
        <f>'Resumo Cotações'!$B$11</f>
        <v>ELEV-02</v>
      </c>
      <c r="E16" s="370" t="str">
        <f>'Resumo Cotações'!$A$11</f>
        <v>Cotação</v>
      </c>
      <c r="F16" s="371" t="str">
        <f>'Resumo Cotações'!$D$11</f>
        <v>unid</v>
      </c>
      <c r="G16" s="372">
        <v>1</v>
      </c>
      <c r="H16" s="373">
        <f>ROUND('Resumo Cotações'!$K$11,2)</f>
        <v>1810</v>
      </c>
      <c r="I16" s="185">
        <f>$K$7</f>
        <v>0.14019999999999999</v>
      </c>
      <c r="J16" s="120">
        <f t="shared" si="0"/>
        <v>2063.7600000000002</v>
      </c>
      <c r="K16" s="120">
        <f>ROUND(G16*J16,2)</f>
        <v>2063.7600000000002</v>
      </c>
    </row>
    <row r="17" spans="2:15" s="34" customFormat="1">
      <c r="B17" s="67"/>
      <c r="C17" s="70"/>
      <c r="D17" s="65"/>
      <c r="E17" s="66"/>
      <c r="F17" s="29"/>
      <c r="G17" s="36"/>
      <c r="H17" s="37"/>
      <c r="I17" s="64"/>
      <c r="J17" s="31">
        <f t="shared" si="0"/>
        <v>0</v>
      </c>
      <c r="K17" s="32"/>
      <c r="L17" s="33"/>
    </row>
    <row r="18" spans="2:15" s="34" customFormat="1">
      <c r="B18" s="67"/>
      <c r="C18" s="187" t="s">
        <v>21</v>
      </c>
      <c r="D18" s="68"/>
      <c r="E18" s="69"/>
      <c r="F18" s="39"/>
      <c r="G18" s="40"/>
      <c r="H18" s="41"/>
      <c r="I18" s="64"/>
      <c r="J18" s="31">
        <f t="shared" si="0"/>
        <v>0</v>
      </c>
      <c r="K18" s="188">
        <f>SUM(K15:K17)</f>
        <v>187164.83000000002</v>
      </c>
      <c r="L18" s="33"/>
    </row>
    <row r="19" spans="2:15" s="34" customFormat="1">
      <c r="B19" s="67"/>
      <c r="C19" s="71"/>
      <c r="D19" s="65"/>
      <c r="E19" s="66"/>
      <c r="F19" s="29"/>
      <c r="G19" s="36"/>
      <c r="H19" s="37"/>
      <c r="I19" s="64"/>
      <c r="J19" s="31">
        <f t="shared" si="0"/>
        <v>0</v>
      </c>
      <c r="K19" s="32"/>
      <c r="L19" s="33"/>
    </row>
    <row r="20" spans="2:15" s="28" customFormat="1">
      <c r="B20" s="35"/>
      <c r="C20" s="39"/>
      <c r="D20" s="38"/>
      <c r="E20" s="69"/>
      <c r="F20" s="39"/>
      <c r="G20" s="40"/>
      <c r="H20" s="72"/>
      <c r="I20" s="73"/>
      <c r="J20" s="31"/>
      <c r="K20" s="42"/>
      <c r="L20" s="74"/>
      <c r="M20" s="34"/>
      <c r="N20" s="34"/>
      <c r="O20" s="34"/>
    </row>
    <row r="21" spans="2:15">
      <c r="B21" s="43"/>
      <c r="C21" s="189" t="s">
        <v>11</v>
      </c>
      <c r="D21" s="44"/>
      <c r="E21" s="60"/>
      <c r="F21" s="45"/>
      <c r="G21" s="46"/>
      <c r="H21" s="47"/>
      <c r="I21" s="47"/>
      <c r="J21" s="47"/>
      <c r="K21" s="190">
        <f>SUM(K14:K20)/2</f>
        <v>187164.83000000002</v>
      </c>
      <c r="L21" s="75"/>
    </row>
    <row r="22" spans="2:15">
      <c r="B22" s="16"/>
      <c r="C22" s="48"/>
      <c r="D22" s="49"/>
      <c r="E22" s="58"/>
      <c r="F22" s="50"/>
      <c r="G22" s="25"/>
      <c r="H22" s="51"/>
      <c r="I22" s="51"/>
      <c r="J22" s="51"/>
      <c r="K22" s="26"/>
    </row>
    <row r="23" spans="2:15">
      <c r="B23" s="18"/>
      <c r="H23" s="19"/>
      <c r="I23" s="19"/>
      <c r="J23" s="19"/>
    </row>
  </sheetData>
  <mergeCells count="14">
    <mergeCell ref="B2:B3"/>
    <mergeCell ref="C2:G2"/>
    <mergeCell ref="H2:K2"/>
    <mergeCell ref="C3:G3"/>
    <mergeCell ref="H3:J3"/>
    <mergeCell ref="C7:G7"/>
    <mergeCell ref="H7:J7"/>
    <mergeCell ref="B4:B7"/>
    <mergeCell ref="C4:G4"/>
    <mergeCell ref="H4:J4"/>
    <mergeCell ref="C5:G5"/>
    <mergeCell ref="H5:J5"/>
    <mergeCell ref="C6:G6"/>
    <mergeCell ref="H6:J6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144" fitToHeight="0" orientation="portrait" r:id="rId1"/>
  <headerFooter scaleWithDoc="0">
    <oddHeader>&amp;L&amp;"Book Antiqua,Negrito"&amp;10Rev-2&amp;C&amp;"Book Antiqua,Negrito"&amp;10Terceira Etapa&amp;R&amp;G</oddHeader>
    <oddFooter>&amp;L&amp;"Arial,Negrito"&amp;10CTR 464&amp;C&amp;"Arial,Negrito"&amp;10 4.&amp;P&amp;R&amp;"Arial,Itálico"&amp;10Origem: 408-Orçamento_Rel 8</oddFooter>
  </headerFooter>
  <rowBreaks count="1" manualBreakCount="1">
    <brk id="13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2:AMJ106"/>
  <sheetViews>
    <sheetView showGridLines="0" showZeros="0" zoomScaleNormal="100" workbookViewId="0">
      <selection activeCell="K4" sqref="K4"/>
    </sheetView>
  </sheetViews>
  <sheetFormatPr defaultColWidth="9.140625" defaultRowHeight="15.75"/>
  <cols>
    <col min="1" max="1" width="3.7109375" style="1" customWidth="1"/>
    <col min="2" max="2" width="8.85546875" style="2" customWidth="1"/>
    <col min="3" max="3" width="35.85546875" style="3" customWidth="1"/>
    <col min="4" max="4" width="9.7109375" style="3" customWidth="1"/>
    <col min="5" max="5" width="11.140625" style="4" customWidth="1"/>
    <col min="6" max="6" width="8.7109375" style="5" customWidth="1"/>
    <col min="7" max="7" width="11.7109375" style="4" customWidth="1"/>
    <col min="8" max="8" width="11.140625" style="5" customWidth="1"/>
    <col min="9" max="9" width="8.85546875" style="5" customWidth="1"/>
    <col min="10" max="10" width="13.7109375" style="5" customWidth="1"/>
    <col min="11" max="11" width="15.140625" style="5" customWidth="1"/>
    <col min="12" max="12" width="10.5703125" style="1" customWidth="1"/>
    <col min="13" max="1024" width="9.140625" style="1"/>
    <col min="1025" max="16384" width="9.140625" style="112"/>
  </cols>
  <sheetData>
    <row r="2" spans="1:41" ht="18" customHeight="1">
      <c r="A2" s="6"/>
      <c r="B2" s="430" t="s">
        <v>0</v>
      </c>
      <c r="C2" s="431" t="s">
        <v>1</v>
      </c>
      <c r="D2" s="431"/>
      <c r="E2" s="431"/>
      <c r="F2" s="431"/>
      <c r="G2" s="431"/>
      <c r="H2" s="432" t="s">
        <v>2</v>
      </c>
      <c r="I2" s="432"/>
      <c r="J2" s="432"/>
      <c r="K2" s="432"/>
    </row>
    <row r="3" spans="1:41" ht="18" customHeight="1">
      <c r="A3" s="6"/>
      <c r="B3" s="430"/>
      <c r="C3" s="433" t="s">
        <v>145</v>
      </c>
      <c r="D3" s="433"/>
      <c r="E3" s="433"/>
      <c r="F3" s="433"/>
      <c r="G3" s="433"/>
      <c r="H3" s="434" t="s">
        <v>144</v>
      </c>
      <c r="I3" s="434"/>
      <c r="J3" s="434"/>
      <c r="K3" s="367" t="s">
        <v>438</v>
      </c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ht="18" customHeight="1">
      <c r="A4" s="6"/>
      <c r="B4" s="433" t="s">
        <v>3</v>
      </c>
      <c r="C4" s="433" t="s">
        <v>146</v>
      </c>
      <c r="D4" s="433"/>
      <c r="E4" s="433"/>
      <c r="F4" s="433"/>
      <c r="G4" s="433"/>
      <c r="H4" s="434" t="s">
        <v>4</v>
      </c>
      <c r="I4" s="434"/>
      <c r="J4" s="434"/>
      <c r="K4" s="367" t="s">
        <v>438</v>
      </c>
    </row>
    <row r="5" spans="1:41" ht="30" customHeight="1">
      <c r="A5" s="6"/>
      <c r="B5" s="433"/>
      <c r="C5" s="439" t="s">
        <v>147</v>
      </c>
      <c r="D5" s="439"/>
      <c r="E5" s="439"/>
      <c r="F5" s="439"/>
      <c r="G5" s="439"/>
      <c r="H5" s="440" t="s">
        <v>5</v>
      </c>
      <c r="I5" s="440"/>
      <c r="J5" s="440"/>
      <c r="K5" s="368" t="s">
        <v>432</v>
      </c>
    </row>
    <row r="6" spans="1:41" ht="18" customHeight="1">
      <c r="A6" s="6"/>
      <c r="B6" s="433"/>
      <c r="C6" s="439" t="s">
        <v>53</v>
      </c>
      <c r="D6" s="439"/>
      <c r="E6" s="439"/>
      <c r="F6" s="439"/>
      <c r="G6" s="439"/>
      <c r="H6" s="434" t="s">
        <v>6</v>
      </c>
      <c r="I6" s="434"/>
      <c r="J6" s="434"/>
      <c r="K6" s="117">
        <v>0.24179999999999999</v>
      </c>
    </row>
    <row r="7" spans="1:41" ht="18" customHeight="1">
      <c r="A7" s="6"/>
      <c r="B7" s="435"/>
      <c r="C7" s="439" t="s">
        <v>12</v>
      </c>
      <c r="D7" s="439"/>
      <c r="E7" s="439"/>
      <c r="F7" s="439"/>
      <c r="G7" s="439"/>
      <c r="H7" s="447" t="s">
        <v>7</v>
      </c>
      <c r="I7" s="447"/>
      <c r="J7" s="447"/>
      <c r="K7" s="118">
        <v>0.14019999999999999</v>
      </c>
    </row>
    <row r="8" spans="1:41" ht="54" customHeight="1">
      <c r="A8" s="6"/>
      <c r="B8" s="113" t="s">
        <v>8</v>
      </c>
      <c r="C8" s="114" t="s">
        <v>9</v>
      </c>
      <c r="D8" s="115" t="s">
        <v>13</v>
      </c>
      <c r="E8" s="116" t="s">
        <v>14</v>
      </c>
      <c r="F8" s="114" t="s">
        <v>15</v>
      </c>
      <c r="G8" s="116" t="s">
        <v>16</v>
      </c>
      <c r="H8" s="114" t="s">
        <v>141</v>
      </c>
      <c r="I8" s="114" t="s">
        <v>17</v>
      </c>
      <c r="J8" s="114" t="s">
        <v>142</v>
      </c>
      <c r="K8" s="114" t="s">
        <v>143</v>
      </c>
    </row>
    <row r="9" spans="1:41" s="12" customFormat="1">
      <c r="A9" s="1"/>
      <c r="B9" s="10"/>
      <c r="C9" s="52"/>
      <c r="D9" s="53"/>
      <c r="E9" s="54"/>
      <c r="F9" s="110"/>
      <c r="G9" s="55"/>
      <c r="H9" s="110"/>
      <c r="I9" s="110"/>
      <c r="J9" s="110"/>
      <c r="K9" s="56"/>
      <c r="L9" s="11"/>
    </row>
    <row r="10" spans="1:41" s="12" customFormat="1">
      <c r="A10" s="1"/>
      <c r="B10" s="191">
        <f>B28</f>
        <v>1</v>
      </c>
      <c r="C10" s="192" t="str">
        <f>UPPER(C28)</f>
        <v>DEMOLIÇÕES / REMOÇÕES</v>
      </c>
      <c r="D10" s="194"/>
      <c r="E10" s="195"/>
      <c r="F10" s="172"/>
      <c r="G10" s="173"/>
      <c r="H10" s="172"/>
      <c r="I10" s="172"/>
      <c r="J10" s="172"/>
      <c r="K10" s="174">
        <f>K35</f>
        <v>5252.9800000000005</v>
      </c>
      <c r="L10" s="11"/>
    </row>
    <row r="11" spans="1:41" s="12" customFormat="1">
      <c r="A11" s="1"/>
      <c r="B11" s="21"/>
      <c r="C11" s="196"/>
      <c r="D11" s="194"/>
      <c r="E11" s="195"/>
      <c r="F11" s="172"/>
      <c r="G11" s="173"/>
      <c r="H11" s="172"/>
      <c r="I11" s="172"/>
      <c r="J11" s="172"/>
      <c r="K11" s="22"/>
      <c r="L11" s="11"/>
    </row>
    <row r="12" spans="1:41" s="12" customFormat="1">
      <c r="A12" s="1"/>
      <c r="B12" s="169">
        <f>B37</f>
        <v>2</v>
      </c>
      <c r="C12" s="193" t="str">
        <f>UPPER(C37)</f>
        <v>PAREDES</v>
      </c>
      <c r="D12" s="194"/>
      <c r="E12" s="195"/>
      <c r="F12" s="172"/>
      <c r="G12" s="173"/>
      <c r="H12" s="172"/>
      <c r="I12" s="172"/>
      <c r="J12" s="172"/>
      <c r="K12" s="174">
        <f>K42</f>
        <v>5724.3600000000006</v>
      </c>
      <c r="L12" s="11"/>
    </row>
    <row r="13" spans="1:41" s="12" customFormat="1">
      <c r="A13" s="1"/>
      <c r="B13" s="21"/>
      <c r="C13" s="196"/>
      <c r="D13" s="194"/>
      <c r="E13" s="195"/>
      <c r="F13" s="172"/>
      <c r="G13" s="173"/>
      <c r="H13" s="172"/>
      <c r="I13" s="172"/>
      <c r="J13" s="172"/>
      <c r="K13" s="22"/>
      <c r="L13" s="11"/>
    </row>
    <row r="14" spans="1:41" s="12" customFormat="1" ht="31.5">
      <c r="A14" s="1"/>
      <c r="B14" s="169">
        <f>B44</f>
        <v>3</v>
      </c>
      <c r="C14" s="193" t="str">
        <f>UPPER(C44)</f>
        <v>INSTALAÇÕES HIDRO-SANITÁRIAS</v>
      </c>
      <c r="D14" s="194"/>
      <c r="E14" s="195"/>
      <c r="F14" s="172"/>
      <c r="G14" s="173"/>
      <c r="H14" s="172"/>
      <c r="I14" s="172"/>
      <c r="J14" s="172"/>
      <c r="K14" s="174">
        <f>K53</f>
        <v>6007.3499999999995</v>
      </c>
      <c r="L14" s="11"/>
    </row>
    <row r="15" spans="1:41" s="12" customFormat="1">
      <c r="A15" s="1"/>
      <c r="B15" s="21"/>
      <c r="C15" s="196"/>
      <c r="D15" s="194"/>
      <c r="E15" s="195"/>
      <c r="F15" s="172"/>
      <c r="G15" s="173"/>
      <c r="H15" s="172"/>
      <c r="I15" s="172"/>
      <c r="J15" s="172"/>
      <c r="K15" s="22"/>
      <c r="L15" s="11"/>
    </row>
    <row r="16" spans="1:41" s="12" customFormat="1">
      <c r="A16" s="1"/>
      <c r="B16" s="169">
        <f>B55</f>
        <v>4</v>
      </c>
      <c r="C16" s="193" t="str">
        <f>UPPER(C55)</f>
        <v>INSTALAÇÕES ELÉTRICAS</v>
      </c>
      <c r="D16" s="194"/>
      <c r="E16" s="195"/>
      <c r="F16" s="172"/>
      <c r="G16" s="173"/>
      <c r="H16" s="172"/>
      <c r="I16" s="172"/>
      <c r="J16" s="172"/>
      <c r="K16" s="174">
        <f>K61</f>
        <v>4438.6400000000003</v>
      </c>
      <c r="L16" s="11"/>
    </row>
    <row r="17" spans="1:13" s="12" customFormat="1">
      <c r="A17" s="1"/>
      <c r="B17" s="21"/>
      <c r="C17" s="196"/>
      <c r="D17" s="194"/>
      <c r="E17" s="195"/>
      <c r="F17" s="172"/>
      <c r="G17" s="173"/>
      <c r="H17" s="172"/>
      <c r="I17" s="172"/>
      <c r="J17" s="172"/>
      <c r="K17" s="22"/>
      <c r="L17" s="11"/>
    </row>
    <row r="18" spans="1:13" s="12" customFormat="1">
      <c r="A18" s="1"/>
      <c r="B18" s="191">
        <f>B63</f>
        <v>5</v>
      </c>
      <c r="C18" s="192" t="str">
        <f>UPPER(C63)</f>
        <v>PISOS E REVESTIMENTOS</v>
      </c>
      <c r="D18" s="194"/>
      <c r="E18" s="195"/>
      <c r="F18" s="172"/>
      <c r="G18" s="173"/>
      <c r="H18" s="172"/>
      <c r="I18" s="172"/>
      <c r="J18" s="172"/>
      <c r="K18" s="174">
        <f>K67</f>
        <v>7219.32</v>
      </c>
      <c r="L18" s="11"/>
    </row>
    <row r="19" spans="1:13" s="12" customFormat="1">
      <c r="A19" s="1"/>
      <c r="B19" s="21"/>
      <c r="C19" s="196"/>
      <c r="D19" s="194"/>
      <c r="E19" s="195"/>
      <c r="F19" s="172"/>
      <c r="G19" s="173"/>
      <c r="H19" s="172"/>
      <c r="I19" s="172"/>
      <c r="J19" s="172"/>
      <c r="K19" s="22"/>
      <c r="L19" s="11"/>
    </row>
    <row r="20" spans="1:13" s="12" customFormat="1">
      <c r="A20" s="1"/>
      <c r="B20" s="169">
        <f>B69</f>
        <v>6</v>
      </c>
      <c r="C20" s="193" t="str">
        <f>UPPER(C69)</f>
        <v>PINTURAS</v>
      </c>
      <c r="D20" s="194"/>
      <c r="E20" s="195"/>
      <c r="F20" s="172"/>
      <c r="G20" s="173"/>
      <c r="H20" s="172"/>
      <c r="I20" s="172"/>
      <c r="J20" s="172"/>
      <c r="K20" s="174">
        <f>K76</f>
        <v>5070.88</v>
      </c>
      <c r="L20" s="11"/>
    </row>
    <row r="21" spans="1:13" s="12" customFormat="1">
      <c r="A21" s="1"/>
      <c r="B21" s="21"/>
      <c r="C21" s="196"/>
      <c r="D21" s="194"/>
      <c r="E21" s="195"/>
      <c r="F21" s="172"/>
      <c r="G21" s="173"/>
      <c r="H21" s="172"/>
      <c r="I21" s="172"/>
      <c r="J21" s="172"/>
      <c r="K21" s="22"/>
      <c r="L21" s="11"/>
    </row>
    <row r="22" spans="1:13" s="12" customFormat="1" ht="31.5">
      <c r="A22" s="1"/>
      <c r="B22" s="169">
        <f>B78</f>
        <v>7</v>
      </c>
      <c r="C22" s="193" t="str">
        <f>UPPER(C78)</f>
        <v>APARELHOS SANITÁRIOS, LOUÇAS, METAIS E OUTROS</v>
      </c>
      <c r="D22" s="194"/>
      <c r="E22" s="195"/>
      <c r="F22" s="172"/>
      <c r="G22" s="173"/>
      <c r="H22" s="172"/>
      <c r="I22" s="172"/>
      <c r="J22" s="172"/>
      <c r="K22" s="174">
        <f>K93</f>
        <v>13077.36</v>
      </c>
      <c r="L22" s="11"/>
    </row>
    <row r="23" spans="1:13" s="12" customFormat="1">
      <c r="A23" s="1"/>
      <c r="B23" s="21"/>
      <c r="C23" s="196"/>
      <c r="D23" s="194"/>
      <c r="E23" s="195"/>
      <c r="F23" s="172"/>
      <c r="G23" s="173"/>
      <c r="H23" s="172"/>
      <c r="I23" s="172"/>
      <c r="J23" s="172"/>
      <c r="K23" s="22"/>
      <c r="L23" s="11"/>
    </row>
    <row r="24" spans="1:13" s="12" customFormat="1">
      <c r="A24" s="1"/>
      <c r="B24" s="169">
        <f>B96</f>
        <v>8</v>
      </c>
      <c r="C24" s="193" t="str">
        <f>UPPER(C96)</f>
        <v>ESQUADRIAS</v>
      </c>
      <c r="D24" s="194"/>
      <c r="E24" s="195"/>
      <c r="F24" s="172"/>
      <c r="G24" s="173"/>
      <c r="H24" s="172"/>
      <c r="I24" s="172"/>
      <c r="J24" s="172"/>
      <c r="K24" s="174">
        <f>K101</f>
        <v>5308.53</v>
      </c>
      <c r="L24" s="11"/>
    </row>
    <row r="25" spans="1:13" s="12" customFormat="1">
      <c r="A25" s="1"/>
      <c r="B25" s="21"/>
      <c r="C25" s="196"/>
      <c r="D25" s="194"/>
      <c r="E25" s="195"/>
      <c r="F25" s="172"/>
      <c r="G25" s="173"/>
      <c r="H25" s="172"/>
      <c r="I25" s="172"/>
      <c r="J25" s="172"/>
      <c r="K25" s="22"/>
      <c r="L25" s="11"/>
    </row>
    <row r="26" spans="1:13" s="12" customFormat="1">
      <c r="A26" s="1"/>
      <c r="B26" s="14"/>
      <c r="C26" s="179" t="s">
        <v>11</v>
      </c>
      <c r="D26" s="197"/>
      <c r="E26" s="198"/>
      <c r="F26" s="179"/>
      <c r="G26" s="180"/>
      <c r="H26" s="179"/>
      <c r="I26" s="179"/>
      <c r="J26" s="179"/>
      <c r="K26" s="181">
        <f>SUM(K9:K25)</f>
        <v>52099.42</v>
      </c>
      <c r="L26" s="15"/>
    </row>
    <row r="27" spans="1:13" s="12" customFormat="1">
      <c r="A27" s="1"/>
      <c r="B27" s="16"/>
      <c r="C27" s="200"/>
      <c r="D27" s="201"/>
      <c r="E27" s="202"/>
      <c r="F27" s="203"/>
      <c r="G27" s="204"/>
      <c r="H27" s="205"/>
      <c r="I27" s="205"/>
      <c r="J27" s="205"/>
      <c r="K27" s="27"/>
    </row>
    <row r="28" spans="1:13" s="12" customFormat="1">
      <c r="A28" s="1"/>
      <c r="B28" s="182">
        <v>1</v>
      </c>
      <c r="C28" s="183" t="s">
        <v>54</v>
      </c>
      <c r="D28" s="59"/>
      <c r="E28" s="60"/>
      <c r="F28" s="61"/>
      <c r="G28" s="46"/>
      <c r="H28" s="372"/>
      <c r="I28" s="62"/>
      <c r="J28" s="62"/>
      <c r="K28" s="32"/>
    </row>
    <row r="29" spans="1:13" s="5" customFormat="1" ht="47.25">
      <c r="A29" s="63"/>
      <c r="B29" s="186" t="s">
        <v>18</v>
      </c>
      <c r="C29" s="119" t="str">
        <f>'C-3.1_08'!$C$8</f>
        <v>Desmontagem de conjunto motobomba existente, inclusive sua carga e descarga em local adequado</v>
      </c>
      <c r="D29" s="374" t="str">
        <f>'C-3.1_08'!$C$7</f>
        <v>C-3.1_08</v>
      </c>
      <c r="E29" s="370" t="str">
        <f>'C-3.1_08'!$C$6</f>
        <v>COMP.</v>
      </c>
      <c r="F29" s="371" t="str">
        <f>'C-3.1_08'!$C$10</f>
        <v>cj</v>
      </c>
      <c r="G29" s="372">
        <f>ROUND('Q-Sanitário'!$C$12,2)</f>
        <v>2</v>
      </c>
      <c r="H29" s="373">
        <f>ROUND('C-3.1_08'!$I$16,2)</f>
        <v>1401.28</v>
      </c>
      <c r="I29" s="185">
        <f t="shared" ref="I29:I33" si="0">$K$6</f>
        <v>0.24179999999999999</v>
      </c>
      <c r="J29" s="120">
        <f>ROUND(H29*(I29+1),2)</f>
        <v>1740.11</v>
      </c>
      <c r="K29" s="120">
        <f>ROUND(G29*J29,2)</f>
        <v>3480.22</v>
      </c>
    </row>
    <row r="30" spans="1:13" s="5" customFormat="1">
      <c r="A30" s="63"/>
      <c r="B30" s="186" t="s">
        <v>27</v>
      </c>
      <c r="C30" s="119" t="s">
        <v>57</v>
      </c>
      <c r="D30" s="374">
        <v>70180054</v>
      </c>
      <c r="E30" s="370" t="s">
        <v>19</v>
      </c>
      <c r="F30" s="371" t="s">
        <v>20</v>
      </c>
      <c r="G30" s="372">
        <f>ROUND('Q-Sanitário'!$C$22,2)</f>
        <v>7.5</v>
      </c>
      <c r="H30" s="373">
        <f>ROUND(49.16/1.28,2)</f>
        <v>38.409999999999997</v>
      </c>
      <c r="I30" s="185">
        <f t="shared" si="0"/>
        <v>0.24179999999999999</v>
      </c>
      <c r="J30" s="120">
        <f t="shared" ref="J30:J33" si="1">ROUND(H30*(I30+1),2)</f>
        <v>47.7</v>
      </c>
      <c r="K30" s="120">
        <f t="shared" ref="K30:K33" si="2">ROUND(G30*J30,2)</f>
        <v>357.75</v>
      </c>
    </row>
    <row r="31" spans="1:13" s="5" customFormat="1" ht="31.5">
      <c r="A31" s="63"/>
      <c r="B31" s="186" t="s">
        <v>29</v>
      </c>
      <c r="C31" s="119" t="s">
        <v>24</v>
      </c>
      <c r="D31" s="374">
        <v>97624</v>
      </c>
      <c r="E31" s="370" t="s">
        <v>25</v>
      </c>
      <c r="F31" s="371" t="s">
        <v>26</v>
      </c>
      <c r="G31" s="372">
        <f>ROUND('Q-Sanitário'!$C$34,2)</f>
        <v>0.84</v>
      </c>
      <c r="H31" s="373">
        <v>133.9</v>
      </c>
      <c r="I31" s="185">
        <f t="shared" si="0"/>
        <v>0.24179999999999999</v>
      </c>
      <c r="J31" s="120">
        <f t="shared" si="1"/>
        <v>166.28</v>
      </c>
      <c r="K31" s="120">
        <f t="shared" si="2"/>
        <v>139.68</v>
      </c>
      <c r="M31" s="332"/>
    </row>
    <row r="32" spans="1:13" s="5" customFormat="1" ht="31.5">
      <c r="A32" s="63"/>
      <c r="B32" s="186" t="s">
        <v>31</v>
      </c>
      <c r="C32" s="119" t="s">
        <v>58</v>
      </c>
      <c r="D32" s="374">
        <v>97628</v>
      </c>
      <c r="E32" s="370" t="s">
        <v>25</v>
      </c>
      <c r="F32" s="371" t="s">
        <v>26</v>
      </c>
      <c r="G32" s="372">
        <f>ROUND('Q-Sanitário'!$C$45,2)</f>
        <v>1.25</v>
      </c>
      <c r="H32" s="373">
        <v>333.35</v>
      </c>
      <c r="I32" s="185">
        <f t="shared" si="0"/>
        <v>0.24179999999999999</v>
      </c>
      <c r="J32" s="120">
        <f t="shared" si="1"/>
        <v>413.95</v>
      </c>
      <c r="K32" s="120">
        <f t="shared" si="2"/>
        <v>517.44000000000005</v>
      </c>
    </row>
    <row r="33" spans="1:12" s="5" customFormat="1" ht="47.25">
      <c r="A33" s="63"/>
      <c r="B33" s="186" t="s">
        <v>59</v>
      </c>
      <c r="C33" s="119" t="s">
        <v>28</v>
      </c>
      <c r="D33" s="374">
        <v>70190145</v>
      </c>
      <c r="E33" s="370" t="s">
        <v>19</v>
      </c>
      <c r="F33" s="371" t="s">
        <v>26</v>
      </c>
      <c r="G33" s="372">
        <f>ROUND('Q-Sanitário'!$C$66,2)</f>
        <v>5.39</v>
      </c>
      <c r="H33" s="373">
        <f>ROUND(144.93/1.28,2)</f>
        <v>113.23</v>
      </c>
      <c r="I33" s="185">
        <f t="shared" si="0"/>
        <v>0.24179999999999999</v>
      </c>
      <c r="J33" s="120">
        <f t="shared" si="1"/>
        <v>140.61000000000001</v>
      </c>
      <c r="K33" s="120">
        <f t="shared" si="2"/>
        <v>757.89</v>
      </c>
    </row>
    <row r="34" spans="1:12" s="12" customFormat="1">
      <c r="A34" s="1"/>
      <c r="B34" s="43"/>
      <c r="C34" s="375"/>
      <c r="D34" s="376"/>
      <c r="E34" s="377"/>
      <c r="F34" s="378"/>
      <c r="G34" s="318"/>
      <c r="H34" s="372"/>
      <c r="I34" s="64"/>
      <c r="J34" s="31">
        <f t="shared" ref="J34:J42" si="3">ROUND(H34*(I34+1),2)</f>
        <v>0</v>
      </c>
      <c r="K34" s="32"/>
    </row>
    <row r="35" spans="1:12" s="12" customFormat="1">
      <c r="A35" s="1"/>
      <c r="B35" s="43"/>
      <c r="C35" s="187" t="s">
        <v>21</v>
      </c>
      <c r="D35" s="379"/>
      <c r="E35" s="380"/>
      <c r="F35" s="189"/>
      <c r="G35" s="381"/>
      <c r="H35" s="382"/>
      <c r="I35" s="64"/>
      <c r="J35" s="31">
        <f t="shared" si="3"/>
        <v>0</v>
      </c>
      <c r="K35" s="188">
        <f>SUM(K29:K34)</f>
        <v>5252.9800000000005</v>
      </c>
    </row>
    <row r="36" spans="1:12" s="12" customFormat="1">
      <c r="A36" s="1"/>
      <c r="B36" s="43"/>
      <c r="C36" s="375"/>
      <c r="D36" s="383"/>
      <c r="E36" s="384"/>
      <c r="F36" s="378"/>
      <c r="G36" s="318"/>
      <c r="H36" s="372"/>
      <c r="I36" s="64"/>
      <c r="J36" s="31">
        <f t="shared" si="3"/>
        <v>0</v>
      </c>
      <c r="K36" s="32"/>
    </row>
    <row r="37" spans="1:12" s="34" customFormat="1">
      <c r="B37" s="182">
        <v>2</v>
      </c>
      <c r="C37" s="183" t="s">
        <v>60</v>
      </c>
      <c r="D37" s="216"/>
      <c r="E37" s="217"/>
      <c r="F37" s="218"/>
      <c r="G37" s="214"/>
      <c r="H37" s="311"/>
      <c r="I37" s="64"/>
      <c r="J37" s="31">
        <f t="shared" si="3"/>
        <v>0</v>
      </c>
      <c r="K37" s="32"/>
      <c r="L37" s="33"/>
    </row>
    <row r="38" spans="1:12" s="5" customFormat="1" ht="31.5">
      <c r="A38" s="63"/>
      <c r="B38" s="186" t="s">
        <v>35</v>
      </c>
      <c r="C38" s="119" t="s">
        <v>61</v>
      </c>
      <c r="D38" s="374">
        <v>70110014</v>
      </c>
      <c r="E38" s="370" t="s">
        <v>19</v>
      </c>
      <c r="F38" s="371" t="s">
        <v>20</v>
      </c>
      <c r="G38" s="372">
        <f>ROUND('Q-Sanitário'!$C$82,2)</f>
        <v>20.8</v>
      </c>
      <c r="H38" s="373">
        <f>ROUND(147.97/1.28,2)</f>
        <v>115.6</v>
      </c>
      <c r="I38" s="185">
        <f t="shared" ref="I38:I40" si="4">$K$6</f>
        <v>0.24179999999999999</v>
      </c>
      <c r="J38" s="120">
        <f>ROUND(H38*(I38+1),2)</f>
        <v>143.55000000000001</v>
      </c>
      <c r="K38" s="120">
        <f>ROUND(G38*J38,2)</f>
        <v>2985.84</v>
      </c>
    </row>
    <row r="39" spans="1:12" s="5" customFormat="1">
      <c r="A39" s="63"/>
      <c r="B39" s="186" t="s">
        <v>62</v>
      </c>
      <c r="C39" s="119" t="s">
        <v>63</v>
      </c>
      <c r="D39" s="374">
        <v>70120002</v>
      </c>
      <c r="E39" s="370" t="s">
        <v>19</v>
      </c>
      <c r="F39" s="371" t="s">
        <v>20</v>
      </c>
      <c r="G39" s="372">
        <f>ROUND('Q-Sanitário'!$C$91,2)</f>
        <v>41.6</v>
      </c>
      <c r="H39" s="373">
        <f>ROUND(11.12/1.28,2)</f>
        <v>8.69</v>
      </c>
      <c r="I39" s="185">
        <f t="shared" si="4"/>
        <v>0.24179999999999999</v>
      </c>
      <c r="J39" s="120">
        <f t="shared" ref="J39:J40" si="5">ROUND(H39*(I39+1),2)</f>
        <v>10.79</v>
      </c>
      <c r="K39" s="120">
        <f t="shared" ref="K39:K40" si="6">ROUND(G39*J39,2)</f>
        <v>448.86</v>
      </c>
    </row>
    <row r="40" spans="1:12" s="5" customFormat="1">
      <c r="A40" s="63"/>
      <c r="B40" s="186" t="s">
        <v>64</v>
      </c>
      <c r="C40" s="119" t="s">
        <v>65</v>
      </c>
      <c r="D40" s="374">
        <v>70120003</v>
      </c>
      <c r="E40" s="370" t="s">
        <v>19</v>
      </c>
      <c r="F40" s="371" t="s">
        <v>20</v>
      </c>
      <c r="G40" s="372">
        <f>ROUND('Q-Sanitário'!$C$100,2)</f>
        <v>41.6</v>
      </c>
      <c r="H40" s="373">
        <f>ROUND(56.73/1.28,2)</f>
        <v>44.32</v>
      </c>
      <c r="I40" s="185">
        <f t="shared" si="4"/>
        <v>0.24179999999999999</v>
      </c>
      <c r="J40" s="120">
        <f t="shared" si="5"/>
        <v>55.04</v>
      </c>
      <c r="K40" s="120">
        <f t="shared" si="6"/>
        <v>2289.66</v>
      </c>
    </row>
    <row r="41" spans="1:12" s="34" customFormat="1">
      <c r="B41" s="67"/>
      <c r="C41" s="119"/>
      <c r="D41" s="216"/>
      <c r="E41" s="217"/>
      <c r="F41" s="218"/>
      <c r="G41" s="214"/>
      <c r="H41" s="311"/>
      <c r="I41" s="185"/>
      <c r="J41" s="31">
        <f t="shared" si="3"/>
        <v>0</v>
      </c>
      <c r="K41" s="32"/>
      <c r="L41" s="33"/>
    </row>
    <row r="42" spans="1:12" s="34" customFormat="1">
      <c r="B42" s="67"/>
      <c r="C42" s="187" t="s">
        <v>37</v>
      </c>
      <c r="D42" s="385"/>
      <c r="E42" s="386"/>
      <c r="F42" s="213"/>
      <c r="G42" s="313"/>
      <c r="H42" s="314"/>
      <c r="I42" s="64"/>
      <c r="J42" s="31">
        <f t="shared" si="3"/>
        <v>0</v>
      </c>
      <c r="K42" s="188">
        <f>SUM(K38:K41)</f>
        <v>5724.3600000000006</v>
      </c>
      <c r="L42" s="33"/>
    </row>
    <row r="43" spans="1:12" s="34" customFormat="1">
      <c r="B43" s="67"/>
      <c r="C43" s="187"/>
      <c r="D43" s="385"/>
      <c r="E43" s="386"/>
      <c r="F43" s="213"/>
      <c r="G43" s="313"/>
      <c r="H43" s="314"/>
      <c r="I43" s="64"/>
      <c r="J43" s="31"/>
      <c r="K43" s="42"/>
      <c r="L43" s="33"/>
    </row>
    <row r="44" spans="1:12" s="34" customFormat="1">
      <c r="B44" s="182">
        <v>3</v>
      </c>
      <c r="C44" s="183" t="s">
        <v>66</v>
      </c>
      <c r="D44" s="216"/>
      <c r="E44" s="217"/>
      <c r="F44" s="218"/>
      <c r="G44" s="214"/>
      <c r="H44" s="311"/>
      <c r="I44" s="64"/>
      <c r="J44" s="31">
        <f t="shared" ref="J44:J53" si="7">ROUND(H44*(I44+1),2)</f>
        <v>0</v>
      </c>
      <c r="K44" s="32"/>
      <c r="L44" s="33"/>
    </row>
    <row r="45" spans="1:12" s="5" customFormat="1" ht="31.5">
      <c r="A45" s="63"/>
      <c r="B45" s="186" t="s">
        <v>39</v>
      </c>
      <c r="C45" s="119" t="s">
        <v>67</v>
      </c>
      <c r="D45" s="374">
        <v>70130002</v>
      </c>
      <c r="E45" s="370" t="s">
        <v>19</v>
      </c>
      <c r="F45" s="371" t="s">
        <v>68</v>
      </c>
      <c r="G45" s="372">
        <f>ROUND('Q-Sanitário'!$C$110,2)</f>
        <v>10</v>
      </c>
      <c r="H45" s="373">
        <f>ROUND(41.84/1.28,2)</f>
        <v>32.69</v>
      </c>
      <c r="I45" s="185">
        <f t="shared" ref="I45:I51" si="8">$K$6</f>
        <v>0.24179999999999999</v>
      </c>
      <c r="J45" s="120">
        <f>ROUND(H45*(I45+1),2)</f>
        <v>40.590000000000003</v>
      </c>
      <c r="K45" s="120">
        <f>ROUND(G45*J45,2)</f>
        <v>405.9</v>
      </c>
    </row>
    <row r="46" spans="1:12" s="5" customFormat="1" ht="31.5">
      <c r="A46" s="63"/>
      <c r="B46" s="186" t="s">
        <v>69</v>
      </c>
      <c r="C46" s="119" t="s">
        <v>423</v>
      </c>
      <c r="D46" s="374">
        <v>70130018</v>
      </c>
      <c r="E46" s="370" t="s">
        <v>19</v>
      </c>
      <c r="F46" s="371" t="s">
        <v>68</v>
      </c>
      <c r="G46" s="372">
        <f>ROUND('Q-Sanitário'!$C$118,2)</f>
        <v>7</v>
      </c>
      <c r="H46" s="373">
        <f>ROUND(80.03/1.28,2)</f>
        <v>62.52</v>
      </c>
      <c r="I46" s="185">
        <f t="shared" si="8"/>
        <v>0.24179999999999999</v>
      </c>
      <c r="J46" s="120">
        <f t="shared" ref="J46:J51" si="9">ROUND(H46*(I46+1),2)</f>
        <v>77.64</v>
      </c>
      <c r="K46" s="120">
        <f t="shared" ref="K46:K51" si="10">ROUND(G46*J46,2)</f>
        <v>543.48</v>
      </c>
    </row>
    <row r="47" spans="1:12" s="5" customFormat="1" ht="31.5">
      <c r="A47" s="63"/>
      <c r="B47" s="186" t="s">
        <v>71</v>
      </c>
      <c r="C47" s="119" t="s">
        <v>422</v>
      </c>
      <c r="D47" s="374">
        <v>70130019</v>
      </c>
      <c r="E47" s="370" t="s">
        <v>19</v>
      </c>
      <c r="F47" s="371" t="s">
        <v>68</v>
      </c>
      <c r="G47" s="372">
        <f>ROUND('Q-Sanitário'!$C$126,2)</f>
        <v>12</v>
      </c>
      <c r="H47" s="373">
        <f>ROUND(95.27/1.28,2)</f>
        <v>74.430000000000007</v>
      </c>
      <c r="I47" s="185">
        <f t="shared" si="8"/>
        <v>0.24179999999999999</v>
      </c>
      <c r="J47" s="120">
        <f>ROUND(H47*(I47+1),2)</f>
        <v>92.43</v>
      </c>
      <c r="K47" s="120">
        <f>ROUND(G47*J47,2)</f>
        <v>1109.1600000000001</v>
      </c>
    </row>
    <row r="48" spans="1:12" s="5" customFormat="1" ht="31.5">
      <c r="A48" s="63"/>
      <c r="B48" s="186" t="s">
        <v>72</v>
      </c>
      <c r="C48" s="119" t="s">
        <v>70</v>
      </c>
      <c r="D48" s="374">
        <v>70130021</v>
      </c>
      <c r="E48" s="370" t="s">
        <v>19</v>
      </c>
      <c r="F48" s="371" t="s">
        <v>68</v>
      </c>
      <c r="G48" s="372">
        <f>ROUND('Q-Sanitário'!$C$134,2)</f>
        <v>16</v>
      </c>
      <c r="H48" s="373">
        <f>ROUND(147.37/1.28,2)</f>
        <v>115.13</v>
      </c>
      <c r="I48" s="185">
        <f t="shared" si="8"/>
        <v>0.24179999999999999</v>
      </c>
      <c r="J48" s="120">
        <f t="shared" ref="J48:J49" si="11">ROUND(H48*(I48+1),2)</f>
        <v>142.97</v>
      </c>
      <c r="K48" s="120">
        <f t="shared" ref="K48:K49" si="12">ROUND(G48*J48,2)</f>
        <v>2287.52</v>
      </c>
    </row>
    <row r="49" spans="1:12" s="5" customFormat="1" ht="31.5">
      <c r="A49" s="63"/>
      <c r="B49" s="186" t="s">
        <v>428</v>
      </c>
      <c r="C49" s="119" t="str">
        <f>'Q-Sanitário'!B137</f>
        <v>Terminal de ventilação, 50mm, série normal</v>
      </c>
      <c r="D49" s="374" t="str">
        <f>'Q-Sanitário'!E142</f>
        <v>104348</v>
      </c>
      <c r="E49" s="370" t="s">
        <v>25</v>
      </c>
      <c r="F49" s="371" t="s">
        <v>45</v>
      </c>
      <c r="G49" s="372">
        <f>ROUND('Q-Sanitário'!$C$142,2)</f>
        <v>2</v>
      </c>
      <c r="H49" s="373">
        <v>11.78</v>
      </c>
      <c r="I49" s="185">
        <f t="shared" si="8"/>
        <v>0.24179999999999999</v>
      </c>
      <c r="J49" s="120">
        <f t="shared" si="11"/>
        <v>14.63</v>
      </c>
      <c r="K49" s="120">
        <f t="shared" si="12"/>
        <v>29.26</v>
      </c>
    </row>
    <row r="50" spans="1:12" s="5" customFormat="1" ht="31.5">
      <c r="A50" s="63"/>
      <c r="B50" s="186" t="s">
        <v>429</v>
      </c>
      <c r="C50" s="119" t="s">
        <v>154</v>
      </c>
      <c r="D50" s="374">
        <v>70130023</v>
      </c>
      <c r="E50" s="370" t="s">
        <v>19</v>
      </c>
      <c r="F50" s="371" t="s">
        <v>45</v>
      </c>
      <c r="G50" s="372">
        <f>ROUND('Q-Sanitário'!$C$150,2)</f>
        <v>2</v>
      </c>
      <c r="H50" s="373">
        <f>ROUND(50.39/1.28,2)</f>
        <v>39.369999999999997</v>
      </c>
      <c r="I50" s="185">
        <f t="shared" si="8"/>
        <v>0.24179999999999999</v>
      </c>
      <c r="J50" s="120">
        <f t="shared" si="9"/>
        <v>48.89</v>
      </c>
      <c r="K50" s="120">
        <f t="shared" si="10"/>
        <v>97.78</v>
      </c>
    </row>
    <row r="51" spans="1:12" s="5" customFormat="1">
      <c r="A51" s="63"/>
      <c r="B51" s="186" t="s">
        <v>430</v>
      </c>
      <c r="C51" s="119" t="s">
        <v>155</v>
      </c>
      <c r="D51" s="374">
        <v>70070268</v>
      </c>
      <c r="E51" s="370" t="s">
        <v>19</v>
      </c>
      <c r="F51" s="371" t="s">
        <v>68</v>
      </c>
      <c r="G51" s="372">
        <f>ROUND('Q-Sanitário'!$C$159,2)</f>
        <v>0.8</v>
      </c>
      <c r="H51" s="373">
        <f>ROUND(1976.81/1.28,2)</f>
        <v>1544.38</v>
      </c>
      <c r="I51" s="185">
        <f t="shared" si="8"/>
        <v>0.24179999999999999</v>
      </c>
      <c r="J51" s="120">
        <f t="shared" si="9"/>
        <v>1917.81</v>
      </c>
      <c r="K51" s="120">
        <f t="shared" si="10"/>
        <v>1534.25</v>
      </c>
    </row>
    <row r="52" spans="1:12" s="34" customFormat="1">
      <c r="B52" s="211"/>
      <c r="C52" s="119"/>
      <c r="D52" s="216"/>
      <c r="E52" s="217"/>
      <c r="F52" s="218"/>
      <c r="G52" s="214"/>
      <c r="H52" s="311"/>
      <c r="I52" s="64"/>
      <c r="J52" s="31">
        <f t="shared" si="7"/>
        <v>0</v>
      </c>
      <c r="K52" s="32"/>
      <c r="L52" s="33"/>
    </row>
    <row r="53" spans="1:12" s="34" customFormat="1">
      <c r="B53" s="67"/>
      <c r="C53" s="187" t="s">
        <v>41</v>
      </c>
      <c r="D53" s="385"/>
      <c r="E53" s="386"/>
      <c r="F53" s="213"/>
      <c r="G53" s="313"/>
      <c r="H53" s="314"/>
      <c r="I53" s="64"/>
      <c r="J53" s="31">
        <f t="shared" si="7"/>
        <v>0</v>
      </c>
      <c r="K53" s="188">
        <f>SUM(K45:K52)</f>
        <v>6007.3499999999995</v>
      </c>
      <c r="L53" s="33"/>
    </row>
    <row r="54" spans="1:12" s="34" customFormat="1">
      <c r="B54" s="67"/>
      <c r="C54" s="187"/>
      <c r="D54" s="385"/>
      <c r="E54" s="386"/>
      <c r="F54" s="213"/>
      <c r="G54" s="313"/>
      <c r="H54" s="314"/>
      <c r="I54" s="64"/>
      <c r="J54" s="31"/>
      <c r="K54" s="42"/>
      <c r="L54" s="33"/>
    </row>
    <row r="55" spans="1:12" s="34" customFormat="1">
      <c r="B55" s="182">
        <v>4</v>
      </c>
      <c r="C55" s="183" t="s">
        <v>73</v>
      </c>
      <c r="D55" s="216"/>
      <c r="E55" s="217"/>
      <c r="F55" s="218"/>
      <c r="G55" s="214"/>
      <c r="H55" s="311"/>
      <c r="I55" s="64"/>
      <c r="J55" s="31">
        <f t="shared" ref="J55:J61" si="13">ROUND(H55*(I55+1),2)</f>
        <v>0</v>
      </c>
      <c r="K55" s="32"/>
      <c r="L55" s="33"/>
    </row>
    <row r="56" spans="1:12" s="5" customFormat="1" ht="78.75">
      <c r="A56" s="63"/>
      <c r="B56" s="186" t="s">
        <v>43</v>
      </c>
      <c r="C56" s="119" t="s">
        <v>150</v>
      </c>
      <c r="D56" s="374">
        <v>104473</v>
      </c>
      <c r="E56" s="370" t="s">
        <v>25</v>
      </c>
      <c r="F56" s="371" t="s">
        <v>45</v>
      </c>
      <c r="G56" s="372">
        <f>ROUND('Q-Sanitário'!$C$169,2)</f>
        <v>2</v>
      </c>
      <c r="H56" s="373">
        <v>199.83</v>
      </c>
      <c r="I56" s="185">
        <f t="shared" ref="I56:I59" si="14">$K$6</f>
        <v>0.24179999999999999</v>
      </c>
      <c r="J56" s="120">
        <f>ROUND(H56*(I56+1),2)</f>
        <v>248.15</v>
      </c>
      <c r="K56" s="120">
        <f>ROUND(G56*J56,2)</f>
        <v>496.3</v>
      </c>
    </row>
    <row r="57" spans="1:12" s="5" customFormat="1" ht="63">
      <c r="A57" s="63"/>
      <c r="B57" s="186" t="s">
        <v>74</v>
      </c>
      <c r="C57" s="119" t="s">
        <v>149</v>
      </c>
      <c r="D57" s="374">
        <v>97586</v>
      </c>
      <c r="E57" s="370" t="s">
        <v>25</v>
      </c>
      <c r="F57" s="371" t="s">
        <v>45</v>
      </c>
      <c r="G57" s="372">
        <f>ROUND('Q-Sanitário'!$C$177,2)</f>
        <v>2</v>
      </c>
      <c r="H57" s="373">
        <v>179.9</v>
      </c>
      <c r="I57" s="185">
        <f t="shared" si="14"/>
        <v>0.24179999999999999</v>
      </c>
      <c r="J57" s="120">
        <f t="shared" ref="J57:J58" si="15">ROUND(H57*(I57+1),2)</f>
        <v>223.4</v>
      </c>
      <c r="K57" s="120">
        <f t="shared" ref="K57:K58" si="16">ROUND(G57*J57,2)</f>
        <v>446.8</v>
      </c>
    </row>
    <row r="58" spans="1:12" s="5" customFormat="1" ht="78.75">
      <c r="A58" s="63"/>
      <c r="B58" s="212" t="s">
        <v>75</v>
      </c>
      <c r="C58" s="388" t="s">
        <v>151</v>
      </c>
      <c r="D58" s="389">
        <v>104475</v>
      </c>
      <c r="E58" s="390" t="s">
        <v>25</v>
      </c>
      <c r="F58" s="391" t="s">
        <v>45</v>
      </c>
      <c r="G58" s="205">
        <f>ROUND('Q-Sanitário'!$C$186,2)</f>
        <v>2</v>
      </c>
      <c r="H58" s="392">
        <v>167.8</v>
      </c>
      <c r="I58" s="215">
        <f t="shared" si="14"/>
        <v>0.24179999999999999</v>
      </c>
      <c r="J58" s="219">
        <f t="shared" si="15"/>
        <v>208.37</v>
      </c>
      <c r="K58" s="219">
        <f t="shared" si="16"/>
        <v>416.74</v>
      </c>
    </row>
    <row r="59" spans="1:12" s="5" customFormat="1" ht="47.25">
      <c r="A59" s="63"/>
      <c r="B59" s="186" t="s">
        <v>76</v>
      </c>
      <c r="C59" s="119" t="str">
        <f>'C-3.1_07'!$C$8</f>
        <v>Dispositivo de alarme de emergência audiovisual, conforme padrão NBR 9050</v>
      </c>
      <c r="D59" s="374" t="str">
        <f>'C-3.1_07'!$C$7</f>
        <v>C-3.1_07</v>
      </c>
      <c r="E59" s="370" t="str">
        <f>'C-3.1_07'!$C$6</f>
        <v>COMP.</v>
      </c>
      <c r="F59" s="371" t="str">
        <f>'C-3.1_07'!$C$10</f>
        <v>unid</v>
      </c>
      <c r="G59" s="372">
        <f>ROUND('Q-Sanitário'!$C$195,2)</f>
        <v>4</v>
      </c>
      <c r="H59" s="373">
        <f>ROUND('C-3.1_07'!$I$17,2)</f>
        <v>619.83000000000004</v>
      </c>
      <c r="I59" s="185">
        <f t="shared" si="14"/>
        <v>0.24179999999999999</v>
      </c>
      <c r="J59" s="120">
        <f>ROUND(H59*(I59+1),2)</f>
        <v>769.7</v>
      </c>
      <c r="K59" s="120">
        <f>ROUND(G59*J59,2)</f>
        <v>3078.8</v>
      </c>
    </row>
    <row r="60" spans="1:12" s="34" customFormat="1">
      <c r="B60" s="67"/>
      <c r="C60" s="119"/>
      <c r="D60" s="216"/>
      <c r="E60" s="217"/>
      <c r="F60" s="218"/>
      <c r="G60" s="214"/>
      <c r="H60" s="311"/>
      <c r="I60" s="185"/>
      <c r="J60" s="31">
        <f t="shared" si="13"/>
        <v>0</v>
      </c>
      <c r="K60" s="32"/>
      <c r="L60" s="33"/>
    </row>
    <row r="61" spans="1:12" s="34" customFormat="1">
      <c r="B61" s="211"/>
      <c r="C61" s="187" t="s">
        <v>46</v>
      </c>
      <c r="D61" s="385"/>
      <c r="E61" s="386"/>
      <c r="F61" s="213"/>
      <c r="G61" s="313"/>
      <c r="H61" s="314"/>
      <c r="I61" s="185"/>
      <c r="J61" s="31">
        <f t="shared" si="13"/>
        <v>0</v>
      </c>
      <c r="K61" s="188">
        <f>SUM(K56:K60)</f>
        <v>4438.6400000000003</v>
      </c>
      <c r="L61" s="33"/>
    </row>
    <row r="62" spans="1:12" s="34" customFormat="1">
      <c r="B62" s="67"/>
      <c r="C62" s="187"/>
      <c r="D62" s="385"/>
      <c r="E62" s="386"/>
      <c r="F62" s="213"/>
      <c r="G62" s="313"/>
      <c r="H62" s="314"/>
      <c r="I62" s="64"/>
      <c r="J62" s="31"/>
      <c r="K62" s="42"/>
      <c r="L62" s="33"/>
    </row>
    <row r="63" spans="1:12" s="403" customFormat="1">
      <c r="B63" s="182">
        <v>5</v>
      </c>
      <c r="C63" s="183" t="s">
        <v>77</v>
      </c>
      <c r="D63" s="216"/>
      <c r="E63" s="217"/>
      <c r="F63" s="218"/>
      <c r="G63" s="214"/>
      <c r="H63" s="311"/>
      <c r="I63" s="64"/>
      <c r="J63" s="31">
        <f>ROUND(H63*(I63+1),2)</f>
        <v>0</v>
      </c>
      <c r="K63" s="32"/>
      <c r="L63" s="33"/>
    </row>
    <row r="64" spans="1:12" s="5" customFormat="1" ht="63">
      <c r="A64" s="63"/>
      <c r="B64" s="186" t="s">
        <v>48</v>
      </c>
      <c r="C64" s="119" t="s">
        <v>152</v>
      </c>
      <c r="D64" s="374">
        <v>87260</v>
      </c>
      <c r="E64" s="370" t="s">
        <v>25</v>
      </c>
      <c r="F64" s="371" t="s">
        <v>20</v>
      </c>
      <c r="G64" s="372">
        <f>ROUND('Q-Sanitário'!$C$208,2)</f>
        <v>14.06</v>
      </c>
      <c r="H64" s="373">
        <v>155</v>
      </c>
      <c r="I64" s="185">
        <f t="shared" ref="I64:I65" si="17">$K$6</f>
        <v>0.24179999999999999</v>
      </c>
      <c r="J64" s="120">
        <f>ROUND(H64*(I64+1),2)</f>
        <v>192.48</v>
      </c>
      <c r="K64" s="120">
        <f>ROUND(G64*J64,2)</f>
        <v>2706.27</v>
      </c>
    </row>
    <row r="65" spans="1:12" s="5" customFormat="1" ht="63">
      <c r="A65" s="63"/>
      <c r="B65" s="186" t="s">
        <v>78</v>
      </c>
      <c r="C65" s="119" t="s">
        <v>359</v>
      </c>
      <c r="D65" s="374">
        <v>87275</v>
      </c>
      <c r="E65" s="370" t="s">
        <v>25</v>
      </c>
      <c r="F65" s="371" t="s">
        <v>20</v>
      </c>
      <c r="G65" s="372">
        <f>ROUND('Q-Sanitário'!$C$220,2)</f>
        <v>41.2</v>
      </c>
      <c r="H65" s="373">
        <v>88.21</v>
      </c>
      <c r="I65" s="185">
        <f t="shared" si="17"/>
        <v>0.24179999999999999</v>
      </c>
      <c r="J65" s="120">
        <f>ROUND(H65*(I65+1),2)</f>
        <v>109.54</v>
      </c>
      <c r="K65" s="120">
        <f>ROUND(G65*J65,2)</f>
        <v>4513.05</v>
      </c>
    </row>
    <row r="66" spans="1:12" s="34" customFormat="1">
      <c r="B66" s="67"/>
      <c r="C66" s="119"/>
      <c r="D66" s="216"/>
      <c r="E66" s="217"/>
      <c r="F66" s="218"/>
      <c r="G66" s="214"/>
      <c r="H66" s="311"/>
      <c r="I66" s="64"/>
      <c r="J66" s="31">
        <f>ROUND(H66*(I66+1),2)</f>
        <v>0</v>
      </c>
      <c r="K66" s="32"/>
      <c r="L66" s="33"/>
    </row>
    <row r="67" spans="1:12" s="34" customFormat="1">
      <c r="B67" s="67"/>
      <c r="C67" s="187" t="s">
        <v>49</v>
      </c>
      <c r="D67" s="385"/>
      <c r="E67" s="386"/>
      <c r="F67" s="213"/>
      <c r="G67" s="313"/>
      <c r="H67" s="314"/>
      <c r="I67" s="64"/>
      <c r="J67" s="31">
        <f>ROUND(H67*(I67+1),2)</f>
        <v>0</v>
      </c>
      <c r="K67" s="188">
        <f>SUM(K64:K66)</f>
        <v>7219.32</v>
      </c>
      <c r="L67" s="33"/>
    </row>
    <row r="68" spans="1:12" s="34" customFormat="1">
      <c r="B68" s="67"/>
      <c r="C68" s="187"/>
      <c r="D68" s="385"/>
      <c r="E68" s="386"/>
      <c r="F68" s="213"/>
      <c r="G68" s="313"/>
      <c r="H68" s="314"/>
      <c r="I68" s="64"/>
      <c r="J68" s="31"/>
      <c r="K68" s="42"/>
      <c r="L68" s="33"/>
    </row>
    <row r="69" spans="1:12" s="34" customFormat="1">
      <c r="B69" s="182">
        <v>6</v>
      </c>
      <c r="C69" s="183" t="s">
        <v>42</v>
      </c>
      <c r="D69" s="216"/>
      <c r="E69" s="217"/>
      <c r="F69" s="218"/>
      <c r="G69" s="214"/>
      <c r="H69" s="311"/>
      <c r="I69" s="64"/>
      <c r="J69" s="31">
        <f t="shared" ref="J69:J93" si="18">ROUND(H69*(I69+1),2)</f>
        <v>0</v>
      </c>
      <c r="K69" s="32"/>
      <c r="L69" s="33"/>
    </row>
    <row r="70" spans="1:12" s="5" customFormat="1" ht="47.25">
      <c r="A70" s="63"/>
      <c r="B70" s="186" t="s">
        <v>79</v>
      </c>
      <c r="C70" s="119" t="s">
        <v>360</v>
      </c>
      <c r="D70" s="374">
        <v>88496</v>
      </c>
      <c r="E70" s="370" t="s">
        <v>25</v>
      </c>
      <c r="F70" s="371" t="s">
        <v>20</v>
      </c>
      <c r="G70" s="372">
        <f>ROUND('Q-Sanitário'!$C$232,2)</f>
        <v>14.06</v>
      </c>
      <c r="H70" s="373">
        <v>38.72</v>
      </c>
      <c r="I70" s="185">
        <f t="shared" ref="I70:I74" si="19">$K$6</f>
        <v>0.24179999999999999</v>
      </c>
      <c r="J70" s="120">
        <f>ROUND(H70*(I70+1),2)</f>
        <v>48.08</v>
      </c>
      <c r="K70" s="120">
        <f>ROUND(G70*J70,2)</f>
        <v>676</v>
      </c>
    </row>
    <row r="71" spans="1:12" s="5" customFormat="1" ht="47.25">
      <c r="A71" s="63"/>
      <c r="B71" s="186" t="s">
        <v>80</v>
      </c>
      <c r="C71" s="119" t="s">
        <v>362</v>
      </c>
      <c r="D71" s="374">
        <v>88497</v>
      </c>
      <c r="E71" s="370" t="s">
        <v>25</v>
      </c>
      <c r="F71" s="371" t="s">
        <v>20</v>
      </c>
      <c r="G71" s="372">
        <f>ROUND('Q-Sanitário'!$C$243,2)</f>
        <v>33.9</v>
      </c>
      <c r="H71" s="373">
        <v>21.35</v>
      </c>
      <c r="I71" s="185">
        <f t="shared" si="19"/>
        <v>0.24179999999999999</v>
      </c>
      <c r="J71" s="120">
        <f t="shared" ref="J71:J74" si="20">ROUND(H71*(I71+1),2)</f>
        <v>26.51</v>
      </c>
      <c r="K71" s="120">
        <f t="shared" ref="K71:K74" si="21">ROUND(G71*J71,2)</f>
        <v>898.69</v>
      </c>
    </row>
    <row r="72" spans="1:12" s="5" customFormat="1" ht="31.5">
      <c r="A72" s="63"/>
      <c r="B72" s="186" t="s">
        <v>81</v>
      </c>
      <c r="C72" s="119" t="s">
        <v>364</v>
      </c>
      <c r="D72" s="374">
        <v>88488</v>
      </c>
      <c r="E72" s="370" t="s">
        <v>25</v>
      </c>
      <c r="F72" s="371" t="s">
        <v>20</v>
      </c>
      <c r="G72" s="372">
        <f>ROUND('Q-Sanitário'!$C$251,2)</f>
        <v>14.06</v>
      </c>
      <c r="H72" s="373">
        <v>17.21</v>
      </c>
      <c r="I72" s="185">
        <f t="shared" si="19"/>
        <v>0.24179999999999999</v>
      </c>
      <c r="J72" s="120">
        <f t="shared" si="20"/>
        <v>21.37</v>
      </c>
      <c r="K72" s="120">
        <f t="shared" si="21"/>
        <v>300.45999999999998</v>
      </c>
    </row>
    <row r="73" spans="1:12" s="5" customFormat="1" ht="31.5">
      <c r="A73" s="63"/>
      <c r="B73" s="186" t="s">
        <v>82</v>
      </c>
      <c r="C73" s="119" t="s">
        <v>366</v>
      </c>
      <c r="D73" s="374">
        <v>88489</v>
      </c>
      <c r="E73" s="370" t="s">
        <v>25</v>
      </c>
      <c r="F73" s="371" t="s">
        <v>20</v>
      </c>
      <c r="G73" s="372">
        <f>ROUND('Q-Sanitário'!$C$259,2)</f>
        <v>33.9</v>
      </c>
      <c r="H73" s="373">
        <v>14.29</v>
      </c>
      <c r="I73" s="185">
        <f t="shared" si="19"/>
        <v>0.24179999999999999</v>
      </c>
      <c r="J73" s="120">
        <f t="shared" si="20"/>
        <v>17.75</v>
      </c>
      <c r="K73" s="120">
        <f t="shared" si="21"/>
        <v>601.73</v>
      </c>
    </row>
    <row r="74" spans="1:12" s="5" customFormat="1" ht="31.5">
      <c r="A74" s="63"/>
      <c r="B74" s="186" t="s">
        <v>83</v>
      </c>
      <c r="C74" s="119" t="s">
        <v>84</v>
      </c>
      <c r="D74" s="374">
        <v>95626</v>
      </c>
      <c r="E74" s="370" t="s">
        <v>25</v>
      </c>
      <c r="F74" s="371" t="s">
        <v>20</v>
      </c>
      <c r="G74" s="372">
        <f>ROUND('Q-Sanitário'!$C$270,2)</f>
        <v>100</v>
      </c>
      <c r="H74" s="373">
        <v>20.89</v>
      </c>
      <c r="I74" s="185">
        <f t="shared" si="19"/>
        <v>0.24179999999999999</v>
      </c>
      <c r="J74" s="120">
        <f t="shared" si="20"/>
        <v>25.94</v>
      </c>
      <c r="K74" s="120">
        <f t="shared" si="21"/>
        <v>2594</v>
      </c>
    </row>
    <row r="75" spans="1:12" s="34" customFormat="1">
      <c r="B75" s="67"/>
      <c r="C75" s="119"/>
      <c r="D75" s="216"/>
      <c r="E75" s="217"/>
      <c r="F75" s="218"/>
      <c r="G75" s="214"/>
      <c r="H75" s="311"/>
      <c r="I75" s="64"/>
      <c r="J75" s="31">
        <f t="shared" si="18"/>
        <v>0</v>
      </c>
      <c r="K75" s="32"/>
      <c r="L75" s="33"/>
    </row>
    <row r="76" spans="1:12" s="34" customFormat="1">
      <c r="B76" s="67"/>
      <c r="C76" s="187" t="s">
        <v>85</v>
      </c>
      <c r="D76" s="385"/>
      <c r="E76" s="386"/>
      <c r="F76" s="213"/>
      <c r="G76" s="313"/>
      <c r="H76" s="314"/>
      <c r="I76" s="64"/>
      <c r="J76" s="31">
        <f t="shared" si="18"/>
        <v>0</v>
      </c>
      <c r="K76" s="188">
        <f>SUM(K70:K75)</f>
        <v>5070.88</v>
      </c>
      <c r="L76" s="33"/>
    </row>
    <row r="77" spans="1:12" s="34" customFormat="1">
      <c r="B77" s="67"/>
      <c r="C77" s="387"/>
      <c r="D77" s="216"/>
      <c r="E77" s="217"/>
      <c r="F77" s="218"/>
      <c r="G77" s="214"/>
      <c r="H77" s="311"/>
      <c r="I77" s="64"/>
      <c r="J77" s="31">
        <f t="shared" si="18"/>
        <v>0</v>
      </c>
      <c r="K77" s="32"/>
      <c r="L77" s="33"/>
    </row>
    <row r="78" spans="1:12" s="34" customFormat="1" ht="31.5">
      <c r="B78" s="182">
        <v>7</v>
      </c>
      <c r="C78" s="183" t="s">
        <v>86</v>
      </c>
      <c r="D78" s="216"/>
      <c r="E78" s="217"/>
      <c r="F78" s="218"/>
      <c r="G78" s="214"/>
      <c r="H78" s="311"/>
      <c r="I78" s="64"/>
      <c r="J78" s="31">
        <f t="shared" si="18"/>
        <v>0</v>
      </c>
      <c r="K78" s="32"/>
      <c r="L78" s="33"/>
    </row>
    <row r="79" spans="1:12" s="5" customFormat="1" ht="47.25">
      <c r="A79" s="63"/>
      <c r="B79" s="186" t="s">
        <v>87</v>
      </c>
      <c r="C79" s="119" t="str">
        <f>'C-3.1_10'!$C$8</f>
        <v>Vaso sanitário em louça branca sem assento, do tipo bacia suspensa - fornecimento e instalação</v>
      </c>
      <c r="D79" s="374" t="str">
        <f>'C-3.1_10'!$C$7</f>
        <v>C-3.1_10</v>
      </c>
      <c r="E79" s="370" t="str">
        <f>'C-3.1_10'!$C$6</f>
        <v>COMP.</v>
      </c>
      <c r="F79" s="371" t="str">
        <f>'C-3.1_10'!$C$10</f>
        <v>unid</v>
      </c>
      <c r="G79" s="372">
        <f>ROUND('Q-Sanitário'!$C$280,2)</f>
        <v>2</v>
      </c>
      <c r="H79" s="373">
        <f>ROUND('C-3.1_10'!$I$19,2)</f>
        <v>1242.31</v>
      </c>
      <c r="I79" s="185">
        <f>$K$6</f>
        <v>0.24179999999999999</v>
      </c>
      <c r="J79" s="120">
        <f t="shared" ref="J79:J91" si="22">ROUND(H79*(I79+1),2)</f>
        <v>1542.7</v>
      </c>
      <c r="K79" s="120">
        <f t="shared" ref="K79:K91" si="23">ROUND(G79*J79,2)</f>
        <v>3085.4</v>
      </c>
    </row>
    <row r="80" spans="1:12" s="5" customFormat="1" ht="31.5">
      <c r="A80" s="63"/>
      <c r="B80" s="186" t="s">
        <v>88</v>
      </c>
      <c r="C80" s="119" t="s">
        <v>89</v>
      </c>
      <c r="D80" s="374">
        <v>100849</v>
      </c>
      <c r="E80" s="370" t="s">
        <v>25</v>
      </c>
      <c r="F80" s="371" t="s">
        <v>45</v>
      </c>
      <c r="G80" s="372">
        <f>ROUND('Q-Sanitário'!$C$288,2)</f>
        <v>2</v>
      </c>
      <c r="H80" s="373">
        <v>48.07</v>
      </c>
      <c r="I80" s="185">
        <f t="shared" ref="I80:I90" si="24">$K$6</f>
        <v>0.24179999999999999</v>
      </c>
      <c r="J80" s="120">
        <f t="shared" si="22"/>
        <v>59.69</v>
      </c>
      <c r="K80" s="120">
        <f t="shared" si="23"/>
        <v>119.38</v>
      </c>
    </row>
    <row r="81" spans="1:12" s="5" customFormat="1" ht="47.25">
      <c r="A81" s="63"/>
      <c r="B81" s="186" t="s">
        <v>90</v>
      </c>
      <c r="C81" s="119" t="s">
        <v>332</v>
      </c>
      <c r="D81" s="374">
        <v>100872</v>
      </c>
      <c r="E81" s="370" t="s">
        <v>25</v>
      </c>
      <c r="F81" s="371" t="s">
        <v>45</v>
      </c>
      <c r="G81" s="372">
        <f>ROUND('Q-Sanitário'!$C$297,2)</f>
        <v>6</v>
      </c>
      <c r="H81" s="373">
        <v>364.16</v>
      </c>
      <c r="I81" s="185">
        <f t="shared" si="24"/>
        <v>0.24179999999999999</v>
      </c>
      <c r="J81" s="120">
        <f t="shared" si="22"/>
        <v>452.21</v>
      </c>
      <c r="K81" s="120">
        <f t="shared" si="23"/>
        <v>2713.26</v>
      </c>
    </row>
    <row r="82" spans="1:12" s="5" customFormat="1" ht="47.25">
      <c r="A82" s="63"/>
      <c r="B82" s="186" t="s">
        <v>91</v>
      </c>
      <c r="C82" s="119" t="s">
        <v>92</v>
      </c>
      <c r="D82" s="374">
        <v>86904</v>
      </c>
      <c r="E82" s="370" t="s">
        <v>25</v>
      </c>
      <c r="F82" s="371" t="s">
        <v>45</v>
      </c>
      <c r="G82" s="372">
        <f>ROUND('Q-Sanitário'!$C$305,2)</f>
        <v>2</v>
      </c>
      <c r="H82" s="373">
        <v>147.04</v>
      </c>
      <c r="I82" s="185">
        <f t="shared" si="24"/>
        <v>0.24179999999999999</v>
      </c>
      <c r="J82" s="120">
        <f t="shared" si="22"/>
        <v>182.59</v>
      </c>
      <c r="K82" s="120">
        <f t="shared" si="23"/>
        <v>365.18</v>
      </c>
    </row>
    <row r="83" spans="1:12" s="5" customFormat="1" ht="47.25">
      <c r="A83" s="63"/>
      <c r="B83" s="186" t="s">
        <v>93</v>
      </c>
      <c r="C83" s="119" t="str">
        <f>'C-3.1_03'!$C$8</f>
        <v>Barra de apoio lateral para lavatório de 30 cm, fixada na parede - fornecimento e instalação do kit com 2 barras</v>
      </c>
      <c r="D83" s="374" t="str">
        <f>'C-3.1_03'!$C$7</f>
        <v>C-3.1_03</v>
      </c>
      <c r="E83" s="370" t="str">
        <f>'C-3.1_03'!$C$6</f>
        <v>COMP.</v>
      </c>
      <c r="F83" s="371" t="str">
        <f>'C-3.1_03'!$C$10</f>
        <v>unid</v>
      </c>
      <c r="G83" s="372">
        <f>ROUND('Q-Sanitário'!$C$313,2)</f>
        <v>2</v>
      </c>
      <c r="H83" s="373">
        <f>ROUND('C-3.1_03'!$I$17,2)</f>
        <v>250.53</v>
      </c>
      <c r="I83" s="185">
        <f t="shared" si="24"/>
        <v>0.24179999999999999</v>
      </c>
      <c r="J83" s="120">
        <f t="shared" si="22"/>
        <v>311.11</v>
      </c>
      <c r="K83" s="120">
        <f t="shared" si="23"/>
        <v>622.22</v>
      </c>
    </row>
    <row r="84" spans="1:12" s="5" customFormat="1" ht="31.5">
      <c r="A84" s="63"/>
      <c r="B84" s="186" t="s">
        <v>94</v>
      </c>
      <c r="C84" s="119" t="s">
        <v>95</v>
      </c>
      <c r="D84" s="374">
        <v>100854</v>
      </c>
      <c r="E84" s="370" t="s">
        <v>25</v>
      </c>
      <c r="F84" s="371" t="s">
        <v>45</v>
      </c>
      <c r="G84" s="372">
        <f>ROUND('Q-Sanitário'!$C$321,2)</f>
        <v>2</v>
      </c>
      <c r="H84" s="373">
        <v>1440.41</v>
      </c>
      <c r="I84" s="185">
        <f t="shared" si="24"/>
        <v>0.24179999999999999</v>
      </c>
      <c r="J84" s="120">
        <f t="shared" si="22"/>
        <v>1788.7</v>
      </c>
      <c r="K84" s="120">
        <f t="shared" si="23"/>
        <v>3577.4</v>
      </c>
    </row>
    <row r="85" spans="1:12" s="5" customFormat="1" ht="31.5">
      <c r="A85" s="63"/>
      <c r="B85" s="186" t="s">
        <v>96</v>
      </c>
      <c r="C85" s="119" t="s">
        <v>153</v>
      </c>
      <c r="D85" s="374">
        <v>95544</v>
      </c>
      <c r="E85" s="370" t="s">
        <v>25</v>
      </c>
      <c r="F85" s="371" t="s">
        <v>45</v>
      </c>
      <c r="G85" s="372">
        <f>ROUND('Q-Sanitário'!$C$329,2)</f>
        <v>2</v>
      </c>
      <c r="H85" s="373">
        <v>63.54</v>
      </c>
      <c r="I85" s="185">
        <f t="shared" si="24"/>
        <v>0.24179999999999999</v>
      </c>
      <c r="J85" s="120">
        <f t="shared" si="22"/>
        <v>78.900000000000006</v>
      </c>
      <c r="K85" s="120">
        <f t="shared" si="23"/>
        <v>157.80000000000001</v>
      </c>
    </row>
    <row r="86" spans="1:12" s="5" customFormat="1" ht="31.5">
      <c r="A86" s="63"/>
      <c r="B86" s="186" t="s">
        <v>97</v>
      </c>
      <c r="C86" s="119" t="str">
        <f>'C-3.1_09'!$C$8</f>
        <v>Espelho de cristal, espessura 4mm, incluso fixação</v>
      </c>
      <c r="D86" s="374" t="str">
        <f>'C-3.1_09'!$C$7</f>
        <v>C-3.1_09</v>
      </c>
      <c r="E86" s="370" t="str">
        <f>'C-3.1_09'!$C$6</f>
        <v>COMP.</v>
      </c>
      <c r="F86" s="371" t="str">
        <f>'C-3.1_09'!$C$10</f>
        <v>m²</v>
      </c>
      <c r="G86" s="372">
        <f>ROUND('Q-Sanitário'!$C$339,2)</f>
        <v>0.9</v>
      </c>
      <c r="H86" s="373">
        <f>ROUND('C-3.1_09'!$I$16,2)</f>
        <v>478.82</v>
      </c>
      <c r="I86" s="185">
        <f t="shared" si="24"/>
        <v>0.24179999999999999</v>
      </c>
      <c r="J86" s="120">
        <f t="shared" si="22"/>
        <v>594.6</v>
      </c>
      <c r="K86" s="120">
        <f t="shared" si="23"/>
        <v>535.14</v>
      </c>
    </row>
    <row r="87" spans="1:12" s="5" customFormat="1" ht="31.5">
      <c r="A87" s="63"/>
      <c r="B87" s="212" t="s">
        <v>98</v>
      </c>
      <c r="C87" s="388" t="str">
        <f>'C-3.1_04'!$C$8</f>
        <v xml:space="preserve">Cabide / gancho de parede em metal cromado, incluso fixação </v>
      </c>
      <c r="D87" s="389" t="str">
        <f>'C-3.1_04'!$C$7</f>
        <v>C-3.1_04</v>
      </c>
      <c r="E87" s="390" t="str">
        <f>'C-3.1_04'!$C$6</f>
        <v>COMP.</v>
      </c>
      <c r="F87" s="391" t="str">
        <f>'C-3.1_04'!$C$10</f>
        <v>unid</v>
      </c>
      <c r="G87" s="205">
        <f>ROUND('Q-Sanitário'!$C$347,2)</f>
        <v>2</v>
      </c>
      <c r="H87" s="392">
        <f>ROUND('C-3.1_04'!$I$17,2)</f>
        <v>46.71</v>
      </c>
      <c r="I87" s="215">
        <f t="shared" si="24"/>
        <v>0.24179999999999999</v>
      </c>
      <c r="J87" s="219">
        <f t="shared" si="22"/>
        <v>58</v>
      </c>
      <c r="K87" s="219">
        <f t="shared" si="23"/>
        <v>116</v>
      </c>
    </row>
    <row r="88" spans="1:12" s="5" customFormat="1" ht="31.5">
      <c r="A88" s="63"/>
      <c r="B88" s="186" t="s">
        <v>99</v>
      </c>
      <c r="C88" s="119" t="str">
        <f>'C-3.1_06'!$C$8</f>
        <v>Porta-objetos / prateleira em vidro 15x40cm, incluso fixação</v>
      </c>
      <c r="D88" s="374" t="str">
        <f>'C-3.1_06'!$C$7</f>
        <v>C-3.1_06</v>
      </c>
      <c r="E88" s="370" t="str">
        <f>'C-3.1_06'!$C$6</f>
        <v>COMP.</v>
      </c>
      <c r="F88" s="371" t="str">
        <f>'C-3.1_06'!$C$10</f>
        <v>unid</v>
      </c>
      <c r="G88" s="372">
        <f>ROUND('Q-Sanitário'!$C$355,2)</f>
        <v>2</v>
      </c>
      <c r="H88" s="373">
        <f>ROUND('C-3.1_06'!$I$17,2)</f>
        <v>72.27</v>
      </c>
      <c r="I88" s="185">
        <f t="shared" si="24"/>
        <v>0.24179999999999999</v>
      </c>
      <c r="J88" s="120">
        <f t="shared" si="22"/>
        <v>89.74</v>
      </c>
      <c r="K88" s="120">
        <f t="shared" si="23"/>
        <v>179.48</v>
      </c>
    </row>
    <row r="89" spans="1:12" s="5" customFormat="1" ht="31.5">
      <c r="A89" s="63"/>
      <c r="B89" s="186" t="s">
        <v>101</v>
      </c>
      <c r="C89" s="119" t="s">
        <v>102</v>
      </c>
      <c r="D89" s="374">
        <v>95545</v>
      </c>
      <c r="E89" s="370" t="s">
        <v>25</v>
      </c>
      <c r="F89" s="371" t="s">
        <v>45</v>
      </c>
      <c r="G89" s="372">
        <f>ROUND('Q-Sanitário'!$C$363,2)</f>
        <v>2</v>
      </c>
      <c r="H89" s="373">
        <v>62.29</v>
      </c>
      <c r="I89" s="185">
        <f t="shared" si="24"/>
        <v>0.24179999999999999</v>
      </c>
      <c r="J89" s="120">
        <f t="shared" si="22"/>
        <v>77.349999999999994</v>
      </c>
      <c r="K89" s="120">
        <f t="shared" si="23"/>
        <v>154.69999999999999</v>
      </c>
    </row>
    <row r="90" spans="1:12" s="5" customFormat="1" ht="31.5">
      <c r="A90" s="63"/>
      <c r="B90" s="186" t="s">
        <v>103</v>
      </c>
      <c r="C90" s="119" t="str">
        <f>'C-3.1_05'!$C$8</f>
        <v>Toalheiro plástico tipo dispenser para papel toalha, incluso fixação</v>
      </c>
      <c r="D90" s="374" t="str">
        <f>'C-3.1_05'!$C$7</f>
        <v>C-3.1_05</v>
      </c>
      <c r="E90" s="370" t="str">
        <f>'C-3.1_05'!$C$6</f>
        <v>COMP.</v>
      </c>
      <c r="F90" s="371" t="str">
        <f>'C-3.1_05'!$C$10</f>
        <v>unid</v>
      </c>
      <c r="G90" s="372">
        <f>ROUND('Q-Sanitário'!$C$371,2)</f>
        <v>2</v>
      </c>
      <c r="H90" s="373">
        <f>ROUND('C-3.1_05'!$I$17,2)</f>
        <v>87.65</v>
      </c>
      <c r="I90" s="185">
        <f t="shared" si="24"/>
        <v>0.24179999999999999</v>
      </c>
      <c r="J90" s="120">
        <f t="shared" si="22"/>
        <v>108.84</v>
      </c>
      <c r="K90" s="120">
        <f t="shared" si="23"/>
        <v>217.68</v>
      </c>
    </row>
    <row r="91" spans="1:12" s="331" customFormat="1" ht="31.5">
      <c r="A91" s="330"/>
      <c r="B91" s="186" t="s">
        <v>358</v>
      </c>
      <c r="C91" s="119" t="str">
        <f>'C-3.1_11'!$C$8</f>
        <v>Válvula de descarga com alavanca - fornecimento e instalação</v>
      </c>
      <c r="D91" s="374" t="str">
        <f>'C-3.1_11'!$C$7</f>
        <v>C-3.1_11</v>
      </c>
      <c r="E91" s="370" t="str">
        <f>'C-3.1_11'!$C$6</f>
        <v>COMP.</v>
      </c>
      <c r="F91" s="371" t="str">
        <f>'C-3.1_11'!$C$10</f>
        <v>unid</v>
      </c>
      <c r="G91" s="372">
        <f>ROUND('Q-Sanitário'!$C$379,2)</f>
        <v>2</v>
      </c>
      <c r="H91" s="373">
        <f>ROUND('C-3.1_11'!$I$18,2)</f>
        <v>496.75</v>
      </c>
      <c r="I91" s="185">
        <f>$K$6</f>
        <v>0.24179999999999999</v>
      </c>
      <c r="J91" s="120">
        <f t="shared" si="22"/>
        <v>616.86</v>
      </c>
      <c r="K91" s="120">
        <f t="shared" si="23"/>
        <v>1233.72</v>
      </c>
    </row>
    <row r="92" spans="1:12" s="34" customFormat="1">
      <c r="B92" s="67"/>
      <c r="C92" s="119"/>
      <c r="D92" s="216"/>
      <c r="E92" s="217"/>
      <c r="F92" s="218"/>
      <c r="G92" s="214"/>
      <c r="H92" s="311"/>
      <c r="I92" s="185"/>
      <c r="J92" s="31">
        <f t="shared" si="18"/>
        <v>0</v>
      </c>
      <c r="K92" s="32"/>
      <c r="L92" s="33"/>
    </row>
    <row r="93" spans="1:12" s="34" customFormat="1">
      <c r="B93" s="67"/>
      <c r="C93" s="187" t="s">
        <v>105</v>
      </c>
      <c r="D93" s="385"/>
      <c r="E93" s="386"/>
      <c r="F93" s="213"/>
      <c r="G93" s="313"/>
      <c r="H93" s="314"/>
      <c r="I93" s="64"/>
      <c r="J93" s="31">
        <f t="shared" si="18"/>
        <v>0</v>
      </c>
      <c r="K93" s="188">
        <f>SUM(K79:K92)</f>
        <v>13077.36</v>
      </c>
      <c r="L93" s="33"/>
    </row>
    <row r="94" spans="1:12" s="34" customFormat="1">
      <c r="B94" s="67"/>
      <c r="C94" s="187"/>
      <c r="D94" s="385"/>
      <c r="E94" s="386"/>
      <c r="F94" s="213"/>
      <c r="G94" s="313"/>
      <c r="H94" s="314"/>
      <c r="I94" s="64"/>
      <c r="J94" s="31"/>
      <c r="K94" s="42"/>
      <c r="L94" s="33"/>
    </row>
    <row r="95" spans="1:12" s="34" customFormat="1">
      <c r="B95" s="67"/>
      <c r="C95" s="387"/>
      <c r="D95" s="216"/>
      <c r="E95" s="217"/>
      <c r="F95" s="218"/>
      <c r="G95" s="214"/>
      <c r="H95" s="311"/>
      <c r="I95" s="107"/>
      <c r="J95" s="31">
        <f t="shared" ref="J95:J102" si="25">ROUND(H95*(I95+1),2)</f>
        <v>0</v>
      </c>
      <c r="K95" s="32"/>
      <c r="L95" s="33"/>
    </row>
    <row r="96" spans="1:12" s="34" customFormat="1">
      <c r="B96" s="182">
        <v>8</v>
      </c>
      <c r="C96" s="183" t="s">
        <v>106</v>
      </c>
      <c r="D96" s="216"/>
      <c r="E96" s="217"/>
      <c r="F96" s="218"/>
      <c r="G96" s="214"/>
      <c r="H96" s="214"/>
      <c r="I96" s="64"/>
      <c r="J96" s="30">
        <f t="shared" si="25"/>
        <v>0</v>
      </c>
      <c r="K96" s="108"/>
      <c r="L96" s="33"/>
    </row>
    <row r="97" spans="1:12" s="5" customFormat="1">
      <c r="A97" s="63"/>
      <c r="B97" s="186" t="s">
        <v>107</v>
      </c>
      <c r="C97" s="119" t="s">
        <v>108</v>
      </c>
      <c r="D97" s="374">
        <v>70110037</v>
      </c>
      <c r="E97" s="370" t="s">
        <v>19</v>
      </c>
      <c r="F97" s="371" t="s">
        <v>20</v>
      </c>
      <c r="G97" s="372">
        <f>ROUND('Q-Sanitário'!$C$391,2)</f>
        <v>4.2</v>
      </c>
      <c r="H97" s="373">
        <f>ROUND(967.69/1.28,2)</f>
        <v>756.01</v>
      </c>
      <c r="I97" s="185">
        <f t="shared" ref="I97:I98" si="26">$K$6</f>
        <v>0.24179999999999999</v>
      </c>
      <c r="J97" s="120">
        <f>ROUND(H97*(I97+1),2)</f>
        <v>938.81</v>
      </c>
      <c r="K97" s="120">
        <f>ROUND(G97*J97,2)</f>
        <v>3943</v>
      </c>
    </row>
    <row r="98" spans="1:12" s="5" customFormat="1" ht="31.5">
      <c r="A98" s="63"/>
      <c r="B98" s="186" t="s">
        <v>109</v>
      </c>
      <c r="C98" s="119" t="s">
        <v>110</v>
      </c>
      <c r="D98" s="374">
        <v>70120042</v>
      </c>
      <c r="E98" s="370" t="s">
        <v>19</v>
      </c>
      <c r="F98" s="371" t="s">
        <v>20</v>
      </c>
      <c r="G98" s="372">
        <f>ROUND('Q-Sanitário'!$C$401,2)</f>
        <v>8.4</v>
      </c>
      <c r="H98" s="373">
        <f>ROUND(65.48/1.28,2)</f>
        <v>51.16</v>
      </c>
      <c r="I98" s="185">
        <f t="shared" si="26"/>
        <v>0.24179999999999999</v>
      </c>
      <c r="J98" s="120">
        <f t="shared" ref="J98" si="27">ROUND(H98*(I98+1),2)</f>
        <v>63.53</v>
      </c>
      <c r="K98" s="120">
        <f t="shared" ref="K98" si="28">ROUND(G98*J98,2)</f>
        <v>533.65</v>
      </c>
    </row>
    <row r="99" spans="1:12" s="5" customFormat="1" ht="31.5">
      <c r="A99" s="63"/>
      <c r="B99" s="186" t="s">
        <v>111</v>
      </c>
      <c r="C99" s="119" t="s">
        <v>112</v>
      </c>
      <c r="D99" s="374">
        <v>100874</v>
      </c>
      <c r="E99" s="370" t="s">
        <v>25</v>
      </c>
      <c r="F99" s="371" t="s">
        <v>45</v>
      </c>
      <c r="G99" s="372">
        <f>ROUND('Q-Sanitário'!$C$409,2)</f>
        <v>2</v>
      </c>
      <c r="H99" s="373">
        <v>334.95</v>
      </c>
      <c r="I99" s="185">
        <f>$K$6</f>
        <v>0.24179999999999999</v>
      </c>
      <c r="J99" s="120">
        <f>ROUND(H99*(I99+1),2)</f>
        <v>415.94</v>
      </c>
      <c r="K99" s="120">
        <f>ROUND(G99*J99,2)</f>
        <v>831.88</v>
      </c>
    </row>
    <row r="100" spans="1:12" s="34" customFormat="1">
      <c r="B100" s="67"/>
      <c r="C100" s="119"/>
      <c r="D100" s="216"/>
      <c r="E100" s="217"/>
      <c r="F100" s="218"/>
      <c r="G100" s="214"/>
      <c r="H100" s="311"/>
      <c r="I100" s="64"/>
      <c r="J100" s="31">
        <f t="shared" si="25"/>
        <v>0</v>
      </c>
      <c r="K100" s="32"/>
      <c r="L100" s="33"/>
    </row>
    <row r="101" spans="1:12" s="34" customFormat="1">
      <c r="B101" s="67"/>
      <c r="C101" s="187" t="s">
        <v>113</v>
      </c>
      <c r="D101" s="68"/>
      <c r="E101" s="69"/>
      <c r="F101" s="39"/>
      <c r="G101" s="40"/>
      <c r="H101" s="41"/>
      <c r="I101" s="64"/>
      <c r="J101" s="31">
        <f t="shared" si="25"/>
        <v>0</v>
      </c>
      <c r="K101" s="188">
        <f>SUM(K97:K100)</f>
        <v>5308.53</v>
      </c>
      <c r="L101" s="33"/>
    </row>
    <row r="102" spans="1:12" s="34" customFormat="1">
      <c r="B102" s="67"/>
      <c r="C102" s="71"/>
      <c r="D102" s="65"/>
      <c r="E102" s="66"/>
      <c r="F102" s="29"/>
      <c r="G102" s="36"/>
      <c r="H102" s="37"/>
      <c r="I102" s="64"/>
      <c r="J102" s="31">
        <f t="shared" si="25"/>
        <v>0</v>
      </c>
      <c r="K102" s="32"/>
      <c r="L102" s="33"/>
    </row>
    <row r="103" spans="1:12" s="28" customFormat="1">
      <c r="B103" s="35"/>
      <c r="C103" s="213"/>
      <c r="D103" s="38"/>
      <c r="E103" s="69"/>
      <c r="F103" s="39"/>
      <c r="G103" s="40"/>
      <c r="H103" s="72"/>
      <c r="I103" s="73"/>
      <c r="J103" s="31"/>
      <c r="K103" s="42"/>
      <c r="L103" s="74"/>
    </row>
    <row r="104" spans="1:12">
      <c r="B104" s="43"/>
      <c r="C104" s="189" t="s">
        <v>11</v>
      </c>
      <c r="D104" s="44"/>
      <c r="E104" s="60"/>
      <c r="F104" s="45"/>
      <c r="G104" s="46"/>
      <c r="H104" s="47"/>
      <c r="I104" s="47"/>
      <c r="J104" s="47"/>
      <c r="K104" s="190">
        <f>SUM(K28:K103)/2</f>
        <v>52099.419999999991</v>
      </c>
      <c r="L104" s="75"/>
    </row>
    <row r="105" spans="1:12">
      <c r="B105" s="16"/>
      <c r="C105" s="48"/>
      <c r="D105" s="49"/>
      <c r="E105" s="58"/>
      <c r="F105" s="50"/>
      <c r="G105" s="25"/>
      <c r="H105" s="51"/>
      <c r="I105" s="51"/>
      <c r="J105" s="51"/>
      <c r="K105" s="26"/>
    </row>
    <row r="106" spans="1:12">
      <c r="B106" s="18"/>
      <c r="H106" s="19"/>
      <c r="I106" s="19"/>
      <c r="J106" s="19"/>
    </row>
  </sheetData>
  <mergeCells count="14">
    <mergeCell ref="B2:B3"/>
    <mergeCell ref="C2:G2"/>
    <mergeCell ref="H2:K2"/>
    <mergeCell ref="C3:G3"/>
    <mergeCell ref="H3:J3"/>
    <mergeCell ref="C7:G7"/>
    <mergeCell ref="H7:J7"/>
    <mergeCell ref="B4:B7"/>
    <mergeCell ref="C4:G4"/>
    <mergeCell ref="H4:J4"/>
    <mergeCell ref="C5:G5"/>
    <mergeCell ref="H5:J5"/>
    <mergeCell ref="C6:G6"/>
    <mergeCell ref="H6:J6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144" fitToHeight="0" orientation="portrait" r:id="rId1"/>
  <headerFooter scaleWithDoc="0">
    <oddHeader>&amp;L&amp;"Book Antiqua,Negrito"&amp;10Rev-2&amp;C&amp;"Book Antiqua,Negrito"&amp;10Terceira Etapa&amp;R&amp;G</oddHeader>
    <oddFooter>&amp;L&amp;"Arial,Negrito"&amp;10CTR 464&amp;C&amp;"Arial,Negrito"&amp;10 4.&amp;P&amp;R&amp;"Arial,Itálico"&amp;10Origem: 408-Orçamento_Rel 8</oddFooter>
  </headerFooter>
  <rowBreaks count="3" manualBreakCount="3">
    <brk id="27" max="16383" man="1"/>
    <brk id="58" max="16383" man="1"/>
    <brk id="87" max="1638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39997558519241921"/>
  </sheetPr>
  <dimension ref="A2:AMR32"/>
  <sheetViews>
    <sheetView showZeros="0" zoomScaleNormal="100" workbookViewId="0">
      <selection activeCell="J19" sqref="J19:M19"/>
    </sheetView>
  </sheetViews>
  <sheetFormatPr defaultColWidth="9.140625" defaultRowHeight="15"/>
  <cols>
    <col min="1" max="1" width="4.140625" style="76" customWidth="1"/>
    <col min="2" max="2" width="5.28515625" style="77" customWidth="1"/>
    <col min="3" max="3" width="51" style="76" customWidth="1"/>
    <col min="4" max="4" width="16.5703125" style="76" customWidth="1"/>
    <col min="5" max="5" width="9.7109375" style="76" customWidth="1"/>
    <col min="6" max="21" width="3.42578125" style="76" customWidth="1"/>
    <col min="22" max="22" width="15.42578125" style="76" customWidth="1"/>
    <col min="23" max="23" width="8" style="76" customWidth="1"/>
    <col min="24" max="24" width="11.140625" style="76" customWidth="1"/>
    <col min="25" max="25" width="12.28515625" style="76" customWidth="1"/>
    <col min="26" max="26" width="9.85546875" style="76" customWidth="1"/>
    <col min="27" max="1032" width="9.140625" style="76"/>
    <col min="1033" max="16384" width="9.140625" style="112"/>
  </cols>
  <sheetData>
    <row r="2" spans="2:32" s="76" customFormat="1" ht="12" customHeight="1">
      <c r="B2" s="451" t="s">
        <v>318</v>
      </c>
      <c r="C2" s="451"/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51"/>
      <c r="Q2" s="451"/>
      <c r="R2" s="451"/>
      <c r="S2" s="451"/>
      <c r="T2" s="451"/>
      <c r="U2" s="451"/>
      <c r="V2" s="451"/>
      <c r="W2" s="451"/>
    </row>
    <row r="3" spans="2:32" s="76" customFormat="1" ht="12" customHeight="1"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51"/>
      <c r="R3" s="451"/>
      <c r="S3" s="451"/>
      <c r="T3" s="451"/>
      <c r="U3" s="451"/>
      <c r="V3" s="451"/>
      <c r="W3" s="451"/>
    </row>
    <row r="4" spans="2:32" s="76" customFormat="1" ht="12" customHeight="1">
      <c r="B4" s="451" t="str">
        <f>Resumo!$C$4</f>
        <v>TERCEIRA ETAPA DA AMPLIAÇÃO DA ETA 3 CAPIM FINO</v>
      </c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  <c r="O4" s="451"/>
      <c r="P4" s="451"/>
      <c r="Q4" s="451"/>
      <c r="R4" s="451"/>
      <c r="S4" s="451"/>
      <c r="T4" s="451"/>
      <c r="U4" s="451"/>
      <c r="V4" s="451"/>
      <c r="W4" s="451"/>
    </row>
    <row r="5" spans="2:32" s="76" customFormat="1" ht="12" customHeight="1">
      <c r="B5" s="451"/>
      <c r="C5" s="451"/>
      <c r="D5" s="451"/>
      <c r="E5" s="451"/>
      <c r="F5" s="451"/>
      <c r="G5" s="451"/>
      <c r="H5" s="451"/>
      <c r="I5" s="451"/>
      <c r="J5" s="451"/>
      <c r="K5" s="451"/>
      <c r="L5" s="451"/>
      <c r="M5" s="451"/>
      <c r="N5" s="451"/>
      <c r="O5" s="451"/>
      <c r="P5" s="451"/>
      <c r="Q5" s="451"/>
      <c r="R5" s="451"/>
      <c r="S5" s="451"/>
      <c r="T5" s="451"/>
      <c r="U5" s="451"/>
      <c r="V5" s="451"/>
      <c r="W5" s="451"/>
      <c r="AB5" s="84"/>
      <c r="AC5" s="84"/>
      <c r="AD5" s="84"/>
      <c r="AE5" s="84"/>
      <c r="AF5" s="84"/>
    </row>
    <row r="6" spans="2:32" s="76" customFormat="1" ht="12" customHeight="1">
      <c r="B6" s="451" t="str">
        <f>Resumo!$C$5</f>
        <v>PRODUTO 3.1 - ADEQUAÇÕES PARA ACESSIBILIDADE</v>
      </c>
      <c r="C6" s="451"/>
      <c r="D6" s="451"/>
      <c r="E6" s="451"/>
      <c r="F6" s="451"/>
      <c r="G6" s="451"/>
      <c r="H6" s="451"/>
      <c r="I6" s="451"/>
      <c r="J6" s="451"/>
      <c r="K6" s="451"/>
      <c r="L6" s="451"/>
      <c r="M6" s="451"/>
      <c r="N6" s="451"/>
      <c r="O6" s="451"/>
      <c r="P6" s="451"/>
      <c r="Q6" s="451"/>
      <c r="R6" s="451"/>
      <c r="S6" s="451"/>
      <c r="T6" s="451"/>
      <c r="U6" s="451"/>
      <c r="V6" s="451"/>
      <c r="W6" s="451"/>
    </row>
    <row r="7" spans="2:32" s="76" customFormat="1" ht="12" customHeight="1">
      <c r="B7" s="451"/>
      <c r="C7" s="451"/>
      <c r="D7" s="451"/>
      <c r="E7" s="451"/>
      <c r="F7" s="451"/>
      <c r="G7" s="451"/>
      <c r="H7" s="451"/>
      <c r="I7" s="451"/>
      <c r="J7" s="451"/>
      <c r="K7" s="451"/>
      <c r="L7" s="451"/>
      <c r="M7" s="451"/>
      <c r="N7" s="451"/>
      <c r="O7" s="451"/>
      <c r="P7" s="451"/>
      <c r="Q7" s="451"/>
      <c r="R7" s="451"/>
      <c r="S7" s="451"/>
      <c r="T7" s="451"/>
      <c r="U7" s="451"/>
      <c r="V7" s="451"/>
      <c r="W7" s="451"/>
    </row>
    <row r="8" spans="2:32" s="76" customFormat="1" ht="12" customHeight="1" thickBot="1">
      <c r="B8" s="452" t="s">
        <v>114</v>
      </c>
      <c r="C8" s="453" t="s">
        <v>115</v>
      </c>
      <c r="D8" s="452" t="s">
        <v>116</v>
      </c>
      <c r="E8" s="452" t="s">
        <v>319</v>
      </c>
      <c r="F8" s="454" t="s">
        <v>117</v>
      </c>
      <c r="G8" s="454"/>
      <c r="H8" s="454"/>
      <c r="I8" s="454"/>
      <c r="J8" s="454" t="s">
        <v>117</v>
      </c>
      <c r="K8" s="454"/>
      <c r="L8" s="454"/>
      <c r="M8" s="454"/>
      <c r="N8" s="454" t="s">
        <v>117</v>
      </c>
      <c r="O8" s="454"/>
      <c r="P8" s="454"/>
      <c r="Q8" s="454"/>
      <c r="R8" s="454" t="s">
        <v>117</v>
      </c>
      <c r="S8" s="454"/>
      <c r="T8" s="454"/>
      <c r="U8" s="454"/>
      <c r="V8" s="455" t="s">
        <v>320</v>
      </c>
      <c r="W8" s="455" t="s">
        <v>321</v>
      </c>
    </row>
    <row r="9" spans="2:32" s="76" customFormat="1" ht="15" customHeight="1" thickBot="1">
      <c r="B9" s="452"/>
      <c r="C9" s="453"/>
      <c r="D9" s="452"/>
      <c r="E9" s="452"/>
      <c r="F9" s="454"/>
      <c r="G9" s="454"/>
      <c r="H9" s="454"/>
      <c r="I9" s="454"/>
      <c r="J9" s="454"/>
      <c r="K9" s="454"/>
      <c r="L9" s="454"/>
      <c r="M9" s="454"/>
      <c r="N9" s="454"/>
      <c r="O9" s="454"/>
      <c r="P9" s="454"/>
      <c r="Q9" s="454"/>
      <c r="R9" s="454"/>
      <c r="S9" s="454"/>
      <c r="T9" s="454"/>
      <c r="U9" s="454"/>
      <c r="V9" s="455"/>
      <c r="W9" s="455"/>
    </row>
    <row r="10" spans="2:32" s="76" customFormat="1" ht="15.75" customHeight="1" thickBot="1">
      <c r="B10" s="452"/>
      <c r="C10" s="453"/>
      <c r="D10" s="452"/>
      <c r="E10" s="452"/>
      <c r="F10" s="456" t="s">
        <v>118</v>
      </c>
      <c r="G10" s="456"/>
      <c r="H10" s="456"/>
      <c r="I10" s="456"/>
      <c r="J10" s="456" t="s">
        <v>119</v>
      </c>
      <c r="K10" s="456"/>
      <c r="L10" s="456"/>
      <c r="M10" s="456"/>
      <c r="N10" s="456" t="s">
        <v>120</v>
      </c>
      <c r="O10" s="456"/>
      <c r="P10" s="456"/>
      <c r="Q10" s="456"/>
      <c r="R10" s="456" t="s">
        <v>121</v>
      </c>
      <c r="S10" s="456"/>
      <c r="T10" s="456"/>
      <c r="U10" s="456"/>
      <c r="V10" s="287" t="s">
        <v>322</v>
      </c>
      <c r="W10" s="288" t="s">
        <v>323</v>
      </c>
    </row>
    <row r="11" spans="2:32" s="76" customFormat="1" ht="13.5" customHeight="1">
      <c r="B11" s="461"/>
      <c r="C11" s="461" t="s">
        <v>324</v>
      </c>
      <c r="D11" s="462">
        <f>Resumo!$H$22</f>
        <v>264821.77</v>
      </c>
      <c r="E11" s="463">
        <v>16</v>
      </c>
      <c r="F11" s="458">
        <f>SUM(F14:I18)</f>
        <v>74623.916666666672</v>
      </c>
      <c r="G11" s="458"/>
      <c r="H11" s="458"/>
      <c r="I11" s="458"/>
      <c r="J11" s="458">
        <f>SUM(J14:M18)</f>
        <v>80297.87000000001</v>
      </c>
      <c r="K11" s="458"/>
      <c r="L11" s="458"/>
      <c r="M11" s="458"/>
      <c r="N11" s="458">
        <f>SUM(N14:Q18)</f>
        <v>80297.87000000001</v>
      </c>
      <c r="O11" s="458"/>
      <c r="P11" s="458"/>
      <c r="Q11" s="458"/>
      <c r="R11" s="458">
        <f>SUM(R14:U18)</f>
        <v>29602.113333333327</v>
      </c>
      <c r="S11" s="458"/>
      <c r="T11" s="458"/>
      <c r="U11" s="458"/>
      <c r="V11" s="449">
        <f>SUM(F11:U11)</f>
        <v>264821.77</v>
      </c>
      <c r="W11" s="450">
        <f>SUM(F12:U12)</f>
        <v>1</v>
      </c>
    </row>
    <row r="12" spans="2:32" s="76" customFormat="1" ht="13.5" customHeight="1">
      <c r="B12" s="461"/>
      <c r="C12" s="461"/>
      <c r="D12" s="462"/>
      <c r="E12" s="463"/>
      <c r="F12" s="457">
        <f>F11/$D11</f>
        <v>0.28178920738527902</v>
      </c>
      <c r="G12" s="457"/>
      <c r="H12" s="457"/>
      <c r="I12" s="457"/>
      <c r="J12" s="457">
        <f>J11/$D11</f>
        <v>0.30321476213983467</v>
      </c>
      <c r="K12" s="457"/>
      <c r="L12" s="457"/>
      <c r="M12" s="457"/>
      <c r="N12" s="457">
        <f>N11/$D11</f>
        <v>0.30321476213983467</v>
      </c>
      <c r="O12" s="457"/>
      <c r="P12" s="457"/>
      <c r="Q12" s="457"/>
      <c r="R12" s="457">
        <f>R11/$D11</f>
        <v>0.11178126833505163</v>
      </c>
      <c r="S12" s="457"/>
      <c r="T12" s="457"/>
      <c r="U12" s="457"/>
      <c r="V12" s="449"/>
      <c r="W12" s="449"/>
      <c r="X12" s="78">
        <f>V11-D11</f>
        <v>0</v>
      </c>
    </row>
    <row r="13" spans="2:32" s="76" customFormat="1" ht="13.5" customHeight="1">
      <c r="B13" s="461"/>
      <c r="C13" s="461"/>
      <c r="D13" s="462"/>
      <c r="E13" s="463"/>
      <c r="F13" s="457">
        <f>F11/$D$18</f>
        <v>0.28178920738527902</v>
      </c>
      <c r="G13" s="457"/>
      <c r="H13" s="457"/>
      <c r="I13" s="457"/>
      <c r="J13" s="457">
        <f>J11/$D$18</f>
        <v>0.30321476213983467</v>
      </c>
      <c r="K13" s="457"/>
      <c r="L13" s="457"/>
      <c r="M13" s="457"/>
      <c r="N13" s="457">
        <f>N11/$D$18</f>
        <v>0.30321476213983467</v>
      </c>
      <c r="O13" s="457"/>
      <c r="P13" s="457"/>
      <c r="Q13" s="457"/>
      <c r="R13" s="457">
        <f>R11/$D$18</f>
        <v>0.11178126833505163</v>
      </c>
      <c r="S13" s="457"/>
      <c r="T13" s="457"/>
      <c r="U13" s="457"/>
      <c r="V13" s="449"/>
      <c r="W13" s="449"/>
    </row>
    <row r="14" spans="2:32" s="76" customFormat="1" ht="24.95" customHeight="1">
      <c r="B14" s="79">
        <f>Resumo!$B$10</f>
        <v>1</v>
      </c>
      <c r="C14" s="289" t="str">
        <f>CONCATENATE(Resumo!$C$10,Resumo!$L$11,Resumo!$C$11)</f>
        <v>OPERAÇÃO E MANUTENÇÃO DO CANTEIRO DE OBRAS--OBRAS CIVIS E SERVIÇOS</v>
      </c>
      <c r="D14" s="290">
        <f>'OS-Op Canteiro'!$K$24</f>
        <v>2172.48</v>
      </c>
      <c r="E14" s="291">
        <v>16</v>
      </c>
      <c r="F14" s="80">
        <f t="shared" ref="F14:U16" si="0">$D14/$E14</f>
        <v>135.78</v>
      </c>
      <c r="G14" s="81">
        <f t="shared" si="0"/>
        <v>135.78</v>
      </c>
      <c r="H14" s="81">
        <f t="shared" si="0"/>
        <v>135.78</v>
      </c>
      <c r="I14" s="82">
        <f t="shared" si="0"/>
        <v>135.78</v>
      </c>
      <c r="J14" s="80">
        <f t="shared" si="0"/>
        <v>135.78</v>
      </c>
      <c r="K14" s="81">
        <f t="shared" si="0"/>
        <v>135.78</v>
      </c>
      <c r="L14" s="81">
        <f t="shared" si="0"/>
        <v>135.78</v>
      </c>
      <c r="M14" s="82">
        <f t="shared" si="0"/>
        <v>135.78</v>
      </c>
      <c r="N14" s="80">
        <f t="shared" si="0"/>
        <v>135.78</v>
      </c>
      <c r="O14" s="81">
        <f t="shared" si="0"/>
        <v>135.78</v>
      </c>
      <c r="P14" s="81">
        <f t="shared" si="0"/>
        <v>135.78</v>
      </c>
      <c r="Q14" s="82">
        <f t="shared" si="0"/>
        <v>135.78</v>
      </c>
      <c r="R14" s="80">
        <f t="shared" si="0"/>
        <v>135.78</v>
      </c>
      <c r="S14" s="81">
        <f t="shared" si="0"/>
        <v>135.78</v>
      </c>
      <c r="T14" s="81">
        <f t="shared" si="0"/>
        <v>135.78</v>
      </c>
      <c r="U14" s="82">
        <f t="shared" si="0"/>
        <v>135.78</v>
      </c>
      <c r="V14" s="290">
        <f t="shared" ref="V14:V17" si="1">SUM(F14:U14)</f>
        <v>2172.48</v>
      </c>
      <c r="W14" s="292">
        <f t="shared" ref="W14:W17" si="2">(D14/$D$11)</f>
        <v>8.2035551684440447E-3</v>
      </c>
    </row>
    <row r="15" spans="2:32" s="76" customFormat="1" ht="24.95" customHeight="1">
      <c r="B15" s="79">
        <f>Resumo!$B$13</f>
        <v>2</v>
      </c>
      <c r="C15" s="289" t="str">
        <f>CONCATENATE(Resumo!$C$13,Resumo!$L$14,Resumo!$C$14)</f>
        <v>ELEVADOR E VAGA DE VEÍCULO--OBRAS CIVIS E SERVIÇOS</v>
      </c>
      <c r="D15" s="290">
        <f>'OS-Elevador e Vaga'!$K$71</f>
        <v>23385.040000000001</v>
      </c>
      <c r="E15" s="291">
        <v>8</v>
      </c>
      <c r="F15" s="80">
        <f t="shared" si="0"/>
        <v>2923.13</v>
      </c>
      <c r="G15" s="81">
        <f t="shared" si="0"/>
        <v>2923.13</v>
      </c>
      <c r="H15" s="81">
        <f t="shared" si="0"/>
        <v>2923.13</v>
      </c>
      <c r="I15" s="82">
        <f t="shared" si="0"/>
        <v>2923.13</v>
      </c>
      <c r="J15" s="80"/>
      <c r="K15" s="81"/>
      <c r="L15" s="81"/>
      <c r="M15" s="82"/>
      <c r="N15" s="80"/>
      <c r="O15" s="81"/>
      <c r="P15" s="81"/>
      <c r="Q15" s="82"/>
      <c r="R15" s="80">
        <f t="shared" si="0"/>
        <v>2923.13</v>
      </c>
      <c r="S15" s="81">
        <f t="shared" si="0"/>
        <v>2923.13</v>
      </c>
      <c r="T15" s="81">
        <f t="shared" si="0"/>
        <v>2923.13</v>
      </c>
      <c r="U15" s="82">
        <f t="shared" si="0"/>
        <v>2923.13</v>
      </c>
      <c r="V15" s="290">
        <f t="shared" si="1"/>
        <v>23385.040000000005</v>
      </c>
      <c r="W15" s="292">
        <f t="shared" si="2"/>
        <v>8.8304824788385028E-2</v>
      </c>
    </row>
    <row r="16" spans="2:32" s="76" customFormat="1" ht="24.95" customHeight="1">
      <c r="B16" s="79">
        <f>Resumo!$B$16</f>
        <v>3</v>
      </c>
      <c r="C16" s="289" t="str">
        <f>CONCATENATE(Resumo!$C$16,Resumo!$L$17,Resumo!$C$17)</f>
        <v>ELEVADOR E VAGA DE VEÍCULO--MATERIAIS E EQUIPAMENTOS</v>
      </c>
      <c r="D16" s="290">
        <f>'ME-Elevador e Vaga'!$K$21</f>
        <v>187164.83000000002</v>
      </c>
      <c r="E16" s="291">
        <v>12</v>
      </c>
      <c r="F16" s="80">
        <f t="shared" si="0"/>
        <v>15597.069166666668</v>
      </c>
      <c r="G16" s="81">
        <f t="shared" si="0"/>
        <v>15597.069166666668</v>
      </c>
      <c r="H16" s="81">
        <f t="shared" si="0"/>
        <v>15597.069166666668</v>
      </c>
      <c r="I16" s="82">
        <f t="shared" si="0"/>
        <v>15597.069166666668</v>
      </c>
      <c r="J16" s="80">
        <f t="shared" ref="J16:U17" si="3">$D16/$E16</f>
        <v>15597.069166666668</v>
      </c>
      <c r="K16" s="81">
        <f t="shared" si="3"/>
        <v>15597.069166666668</v>
      </c>
      <c r="L16" s="81">
        <f t="shared" si="3"/>
        <v>15597.069166666668</v>
      </c>
      <c r="M16" s="82">
        <f t="shared" si="3"/>
        <v>15597.069166666668</v>
      </c>
      <c r="N16" s="80">
        <f t="shared" si="3"/>
        <v>15597.069166666668</v>
      </c>
      <c r="O16" s="81">
        <f t="shared" si="3"/>
        <v>15597.069166666668</v>
      </c>
      <c r="P16" s="81">
        <f t="shared" si="3"/>
        <v>15597.069166666668</v>
      </c>
      <c r="Q16" s="82">
        <f t="shared" si="3"/>
        <v>15597.069166666668</v>
      </c>
      <c r="R16" s="80"/>
      <c r="S16" s="81"/>
      <c r="T16" s="81"/>
      <c r="U16" s="82"/>
      <c r="V16" s="290">
        <f t="shared" si="1"/>
        <v>187164.82999999996</v>
      </c>
      <c r="W16" s="292">
        <f t="shared" si="2"/>
        <v>0.70675771859692649</v>
      </c>
    </row>
    <row r="17" spans="2:26" s="76" customFormat="1" ht="24.95" customHeight="1">
      <c r="B17" s="79">
        <f>Resumo!$B$19</f>
        <v>4</v>
      </c>
      <c r="C17" s="289" t="str">
        <f>CONCATENATE(Resumo!$C$19,Resumo!$L$20,Resumo!$C$20)</f>
        <v>SANITÁRIO PARA PcD--OBRAS CIVIS E SERVIÇOS</v>
      </c>
      <c r="D17" s="290">
        <f>'OS-Sanitário PcD'!$K$104</f>
        <v>52099.419999999991</v>
      </c>
      <c r="E17" s="291">
        <v>12</v>
      </c>
      <c r="F17" s="80"/>
      <c r="G17" s="81"/>
      <c r="H17" s="81"/>
      <c r="I17" s="82"/>
      <c r="J17" s="80">
        <f t="shared" si="3"/>
        <v>4341.6183333333329</v>
      </c>
      <c r="K17" s="81">
        <f t="shared" si="3"/>
        <v>4341.6183333333329</v>
      </c>
      <c r="L17" s="81">
        <f t="shared" si="3"/>
        <v>4341.6183333333329</v>
      </c>
      <c r="M17" s="82">
        <f t="shared" si="3"/>
        <v>4341.6183333333329</v>
      </c>
      <c r="N17" s="80">
        <f t="shared" si="3"/>
        <v>4341.6183333333329</v>
      </c>
      <c r="O17" s="81">
        <f t="shared" si="3"/>
        <v>4341.6183333333329</v>
      </c>
      <c r="P17" s="81">
        <f t="shared" si="3"/>
        <v>4341.6183333333329</v>
      </c>
      <c r="Q17" s="82">
        <f t="shared" si="3"/>
        <v>4341.6183333333329</v>
      </c>
      <c r="R17" s="80">
        <f t="shared" si="3"/>
        <v>4341.6183333333329</v>
      </c>
      <c r="S17" s="81">
        <f t="shared" si="3"/>
        <v>4341.6183333333329</v>
      </c>
      <c r="T17" s="81">
        <f t="shared" si="3"/>
        <v>4341.6183333333329</v>
      </c>
      <c r="U17" s="82">
        <f t="shared" si="3"/>
        <v>4341.6183333333329</v>
      </c>
      <c r="V17" s="290">
        <f t="shared" si="1"/>
        <v>52099.419999999991</v>
      </c>
      <c r="W17" s="292">
        <f t="shared" si="2"/>
        <v>0.19673390144624434</v>
      </c>
    </row>
    <row r="18" spans="2:26" s="76" customFormat="1" ht="18" customHeight="1" thickBot="1">
      <c r="B18" s="459" t="s">
        <v>122</v>
      </c>
      <c r="C18" s="459"/>
      <c r="D18" s="293">
        <f>SUM(D14:D17)</f>
        <v>264821.77</v>
      </c>
      <c r="E18" s="83"/>
      <c r="F18" s="460"/>
      <c r="G18" s="460"/>
      <c r="H18" s="460"/>
      <c r="I18" s="460"/>
      <c r="J18" s="460"/>
      <c r="K18" s="460"/>
      <c r="L18" s="460"/>
      <c r="M18" s="460"/>
      <c r="N18" s="460"/>
      <c r="O18" s="460"/>
      <c r="P18" s="460"/>
      <c r="Q18" s="460"/>
      <c r="R18" s="460"/>
      <c r="S18" s="460"/>
      <c r="T18" s="460"/>
      <c r="U18" s="460"/>
      <c r="V18" s="294">
        <f>SUM(V14:V17)</f>
        <v>264821.76999999996</v>
      </c>
      <c r="W18" s="295">
        <f>IF(AND(SUM(W14:W17)=1),1,"não OK")</f>
        <v>1</v>
      </c>
      <c r="X18" s="78">
        <f>V18-V11</f>
        <v>0</v>
      </c>
      <c r="Y18" s="78">
        <f>V18-D18</f>
        <v>0</v>
      </c>
      <c r="Z18" s="78">
        <f>V11-D11</f>
        <v>0</v>
      </c>
    </row>
    <row r="19" spans="2:26" s="84" customFormat="1" ht="15" customHeight="1">
      <c r="B19" s="465" t="s">
        <v>123</v>
      </c>
      <c r="C19" s="465"/>
      <c r="D19" s="85"/>
      <c r="E19" s="86"/>
      <c r="F19" s="466">
        <f>F11</f>
        <v>74623.916666666672</v>
      </c>
      <c r="G19" s="466"/>
      <c r="H19" s="466"/>
      <c r="I19" s="466"/>
      <c r="J19" s="466">
        <f>J11</f>
        <v>80297.87000000001</v>
      </c>
      <c r="K19" s="466"/>
      <c r="L19" s="466"/>
      <c r="M19" s="466"/>
      <c r="N19" s="466">
        <f>N11</f>
        <v>80297.87000000001</v>
      </c>
      <c r="O19" s="466"/>
      <c r="P19" s="466"/>
      <c r="Q19" s="466"/>
      <c r="R19" s="466">
        <f>R11</f>
        <v>29602.113333333327</v>
      </c>
      <c r="S19" s="466"/>
      <c r="T19" s="466"/>
      <c r="U19" s="466"/>
      <c r="V19" s="87"/>
      <c r="W19" s="88"/>
    </row>
    <row r="20" spans="2:26" s="84" customFormat="1" ht="15" customHeight="1">
      <c r="B20" s="454" t="s">
        <v>124</v>
      </c>
      <c r="C20" s="454"/>
      <c r="D20" s="89"/>
      <c r="E20" s="89"/>
      <c r="F20" s="464">
        <f>F19/$D18</f>
        <v>0.28178920738527902</v>
      </c>
      <c r="G20" s="464"/>
      <c r="H20" s="464"/>
      <c r="I20" s="464"/>
      <c r="J20" s="464">
        <f>J19/$D18</f>
        <v>0.30321476213983467</v>
      </c>
      <c r="K20" s="464"/>
      <c r="L20" s="464"/>
      <c r="M20" s="464"/>
      <c r="N20" s="464">
        <f>N19/$D18</f>
        <v>0.30321476213983467</v>
      </c>
      <c r="O20" s="464"/>
      <c r="P20" s="464"/>
      <c r="Q20" s="464"/>
      <c r="R20" s="464">
        <f>R19/$D18</f>
        <v>0.11178126833505163</v>
      </c>
      <c r="S20" s="464"/>
      <c r="T20" s="464"/>
      <c r="U20" s="464"/>
      <c r="V20" s="90"/>
      <c r="W20" s="90"/>
    </row>
    <row r="21" spans="2:26" s="84" customFormat="1" ht="15" customHeight="1">
      <c r="B21" s="454" t="s">
        <v>125</v>
      </c>
      <c r="C21" s="454"/>
      <c r="D21" s="91"/>
      <c r="E21" s="92"/>
      <c r="F21" s="468">
        <f>F19</f>
        <v>74623.916666666672</v>
      </c>
      <c r="G21" s="468"/>
      <c r="H21" s="468"/>
      <c r="I21" s="468"/>
      <c r="J21" s="468">
        <f>J19+F21</f>
        <v>154921.78666666668</v>
      </c>
      <c r="K21" s="468"/>
      <c r="L21" s="468"/>
      <c r="M21" s="468"/>
      <c r="N21" s="468">
        <f>N19+J21</f>
        <v>235219.65666666668</v>
      </c>
      <c r="O21" s="468"/>
      <c r="P21" s="468"/>
      <c r="Q21" s="468"/>
      <c r="R21" s="468">
        <f>R19+N21</f>
        <v>264821.77</v>
      </c>
      <c r="S21" s="468"/>
      <c r="T21" s="468"/>
      <c r="U21" s="468"/>
      <c r="V21" s="90"/>
      <c r="W21" s="90"/>
    </row>
    <row r="22" spans="2:26" s="84" customFormat="1" ht="15" customHeight="1" thickBot="1">
      <c r="B22" s="456" t="s">
        <v>126</v>
      </c>
      <c r="C22" s="456"/>
      <c r="D22" s="93"/>
      <c r="E22" s="94"/>
      <c r="F22" s="467">
        <f>F20</f>
        <v>0.28178920738527902</v>
      </c>
      <c r="G22" s="467"/>
      <c r="H22" s="467"/>
      <c r="I22" s="467"/>
      <c r="J22" s="467">
        <f>J20+F22</f>
        <v>0.58500396952511369</v>
      </c>
      <c r="K22" s="467"/>
      <c r="L22" s="467"/>
      <c r="M22" s="467"/>
      <c r="N22" s="467">
        <f>N20+J22</f>
        <v>0.88821873166494836</v>
      </c>
      <c r="O22" s="467"/>
      <c r="P22" s="467"/>
      <c r="Q22" s="467"/>
      <c r="R22" s="467">
        <f>R20+N22</f>
        <v>1</v>
      </c>
      <c r="S22" s="467"/>
      <c r="T22" s="467"/>
      <c r="U22" s="467"/>
      <c r="V22" s="90"/>
      <c r="W22" s="90"/>
    </row>
    <row r="23" spans="2:26" s="76" customFormat="1" ht="12">
      <c r="B23" s="77"/>
      <c r="V23" s="95"/>
      <c r="W23" s="95"/>
    </row>
    <row r="24" spans="2:26" s="76" customFormat="1" ht="12">
      <c r="B24" s="77"/>
      <c r="V24" s="95"/>
      <c r="W24" s="95"/>
      <c r="Y24" s="96"/>
    </row>
    <row r="25" spans="2:26" s="6" customFormat="1" ht="21" customHeight="1">
      <c r="B25" s="97"/>
      <c r="D25" s="98"/>
      <c r="Y25" s="99"/>
    </row>
    <row r="26" spans="2:26" s="76" customFormat="1" ht="15.75">
      <c r="B26" s="77"/>
      <c r="C26" s="100"/>
      <c r="D26" s="101">
        <f>D11-D18</f>
        <v>0</v>
      </c>
    </row>
    <row r="27" spans="2:26" s="76" customFormat="1" ht="12">
      <c r="B27" s="77"/>
      <c r="C27" s="100"/>
      <c r="D27" s="100"/>
      <c r="Y27" s="102"/>
    </row>
    <row r="28" spans="2:26" s="76" customFormat="1" ht="12">
      <c r="B28" s="77"/>
      <c r="C28" s="100"/>
      <c r="D28" s="100"/>
    </row>
    <row r="29" spans="2:26" s="76" customFormat="1" ht="12">
      <c r="B29" s="77"/>
      <c r="C29" s="100"/>
      <c r="D29" s="100"/>
    </row>
    <row r="30" spans="2:26" s="76" customFormat="1" ht="12">
      <c r="B30" s="77"/>
      <c r="C30" s="100"/>
      <c r="D30" s="100"/>
    </row>
    <row r="31" spans="2:26" s="76" customFormat="1" ht="12">
      <c r="B31" s="77"/>
      <c r="C31" s="100"/>
      <c r="D31" s="100"/>
      <c r="W31" s="103"/>
    </row>
    <row r="32" spans="2:26" s="76" customFormat="1" ht="12">
      <c r="B32" s="77"/>
      <c r="C32" s="100"/>
      <c r="D32" s="100"/>
    </row>
  </sheetData>
  <mergeCells count="60">
    <mergeCell ref="B21:C21"/>
    <mergeCell ref="F21:I21"/>
    <mergeCell ref="J21:M21"/>
    <mergeCell ref="N21:Q21"/>
    <mergeCell ref="R21:U21"/>
    <mergeCell ref="B22:C22"/>
    <mergeCell ref="F22:I22"/>
    <mergeCell ref="J22:M22"/>
    <mergeCell ref="N22:Q22"/>
    <mergeCell ref="R22:U22"/>
    <mergeCell ref="B19:C19"/>
    <mergeCell ref="F19:I19"/>
    <mergeCell ref="J19:M19"/>
    <mergeCell ref="N19:Q19"/>
    <mergeCell ref="R19:U19"/>
    <mergeCell ref="B20:C20"/>
    <mergeCell ref="F20:I20"/>
    <mergeCell ref="J20:M20"/>
    <mergeCell ref="N20:Q20"/>
    <mergeCell ref="R20:U20"/>
    <mergeCell ref="B11:B13"/>
    <mergeCell ref="C11:C13"/>
    <mergeCell ref="D11:D13"/>
    <mergeCell ref="E11:E13"/>
    <mergeCell ref="F12:I12"/>
    <mergeCell ref="B18:C18"/>
    <mergeCell ref="F18:I18"/>
    <mergeCell ref="J18:M18"/>
    <mergeCell ref="N18:Q18"/>
    <mergeCell ref="R18:U18"/>
    <mergeCell ref="R12:U12"/>
    <mergeCell ref="F13:I13"/>
    <mergeCell ref="J13:M13"/>
    <mergeCell ref="R10:U10"/>
    <mergeCell ref="N11:Q11"/>
    <mergeCell ref="R11:U11"/>
    <mergeCell ref="J10:M10"/>
    <mergeCell ref="N10:Q10"/>
    <mergeCell ref="F11:I11"/>
    <mergeCell ref="J11:M11"/>
    <mergeCell ref="N13:Q13"/>
    <mergeCell ref="R13:U13"/>
    <mergeCell ref="J12:M12"/>
    <mergeCell ref="N12:Q12"/>
    <mergeCell ref="V11:V13"/>
    <mergeCell ref="W11:W13"/>
    <mergeCell ref="B2:W3"/>
    <mergeCell ref="B4:W5"/>
    <mergeCell ref="B6:W7"/>
    <mergeCell ref="B8:B10"/>
    <mergeCell ref="C8:C10"/>
    <mergeCell ref="D8:D10"/>
    <mergeCell ref="E8:E10"/>
    <mergeCell ref="F8:I9"/>
    <mergeCell ref="J8:M9"/>
    <mergeCell ref="N8:Q9"/>
    <mergeCell ref="R8:U9"/>
    <mergeCell ref="V8:V9"/>
    <mergeCell ref="W8:W9"/>
    <mergeCell ref="F10:I10"/>
  </mergeCells>
  <conditionalFormatting sqref="F15:I15">
    <cfRule type="expression" dxfId="14" priority="17">
      <formula>LEN(TRIM(F15))&gt;0</formula>
    </cfRule>
  </conditionalFormatting>
  <conditionalFormatting sqref="N16:Q16">
    <cfRule type="expression" dxfId="13" priority="16">
      <formula>LEN(TRIM(N16))&gt;0</formula>
    </cfRule>
  </conditionalFormatting>
  <conditionalFormatting sqref="N15:Q15">
    <cfRule type="expression" dxfId="12" priority="14">
      <formula>LEN(TRIM(N15))&gt;0</formula>
    </cfRule>
  </conditionalFormatting>
  <conditionalFormatting sqref="J15:M15">
    <cfRule type="expression" dxfId="11" priority="12">
      <formula>LEN(TRIM(J15))&gt;0</formula>
    </cfRule>
  </conditionalFormatting>
  <conditionalFormatting sqref="J16:M16">
    <cfRule type="expression" dxfId="10" priority="11">
      <formula>LEN(TRIM(J16))&gt;0</formula>
    </cfRule>
  </conditionalFormatting>
  <conditionalFormatting sqref="F17:I17">
    <cfRule type="expression" dxfId="9" priority="10">
      <formula>LEN(TRIM(F17))&gt;0</formula>
    </cfRule>
  </conditionalFormatting>
  <conditionalFormatting sqref="N17:Q17">
    <cfRule type="expression" dxfId="8" priority="9">
      <formula>LEN(TRIM(N17))&gt;0</formula>
    </cfRule>
  </conditionalFormatting>
  <conditionalFormatting sqref="R17:U17">
    <cfRule type="expression" dxfId="7" priority="8">
      <formula>LEN(TRIM(R17))&gt;0</formula>
    </cfRule>
  </conditionalFormatting>
  <conditionalFormatting sqref="J17:M17">
    <cfRule type="expression" dxfId="6" priority="7">
      <formula>LEN(TRIM(J17))&gt;0</formula>
    </cfRule>
  </conditionalFormatting>
  <conditionalFormatting sqref="R15:U15">
    <cfRule type="expression" dxfId="5" priority="6">
      <formula>LEN(TRIM(R15))&gt;0</formula>
    </cfRule>
  </conditionalFormatting>
  <conditionalFormatting sqref="R16:U16">
    <cfRule type="expression" dxfId="4" priority="5">
      <formula>LEN(TRIM(R16))&gt;0</formula>
    </cfRule>
  </conditionalFormatting>
  <conditionalFormatting sqref="F16:I16">
    <cfRule type="expression" dxfId="3" priority="4">
      <formula>LEN(TRIM(F16))&gt;0</formula>
    </cfRule>
  </conditionalFormatting>
  <conditionalFormatting sqref="F14:M14">
    <cfRule type="expression" dxfId="2" priority="3">
      <formula>LEN(TRIM(F14))&gt;0</formula>
    </cfRule>
  </conditionalFormatting>
  <conditionalFormatting sqref="N14:Q14">
    <cfRule type="expression" dxfId="1" priority="2">
      <formula>LEN(TRIM(N14))&gt;0</formula>
    </cfRule>
  </conditionalFormatting>
  <conditionalFormatting sqref="R14:U14">
    <cfRule type="expression" dxfId="0" priority="1">
      <formula>LEN(TRIM(R14))&gt;0</formula>
    </cfRule>
  </conditionalFormatting>
  <printOptions horizontalCentered="1"/>
  <pageMargins left="0.78740157480314965" right="0.43307086614173229" top="0.98425196850393704" bottom="0.78740157480314965" header="0.39370078740157483" footer="0.39370078740157483"/>
  <pageSetup paperSize="9" scale="82" orientation="landscape" horizontalDpi="300" verticalDpi="300" r:id="rId1"/>
  <headerFooter scaleWithDoc="0">
    <oddHeader>&amp;L&amp;"Book Antiqua,Negrito"&amp;10Rev-2&amp;C&amp;"Book Antiqua,Negrito"&amp;10Terceira Etapa&amp;R&amp;G</oddHeader>
    <oddFooter>&amp;L&amp;"Arial,Negrito"&amp;10CTR 464&amp;C&amp;"Arial,Negrito"&amp;10 5.&amp;P&amp;R&amp;"Arial,Itálico"&amp;10Origem: 408-Orçamento_Rel 8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B2:M36"/>
  <sheetViews>
    <sheetView zoomScaleSheetLayoutView="110" workbookViewId="0">
      <selection activeCell="J19" sqref="J19:M19"/>
    </sheetView>
  </sheetViews>
  <sheetFormatPr defaultColWidth="9.140625" defaultRowHeight="12.75" customHeight="1"/>
  <cols>
    <col min="1" max="1" width="9.140625" style="226"/>
    <col min="2" max="2" width="65.42578125" style="226" customWidth="1"/>
    <col min="3" max="4" width="11.7109375" style="226" customWidth="1"/>
    <col min="5" max="5" width="15.28515625" style="226" bestFit="1" customWidth="1"/>
    <col min="6" max="16384" width="9.140625" style="226"/>
  </cols>
  <sheetData>
    <row r="2" spans="2:13" s="240" customFormat="1" ht="12.75" customHeight="1">
      <c r="B2" s="469" t="s">
        <v>223</v>
      </c>
      <c r="C2" s="469"/>
      <c r="D2" s="469"/>
      <c r="E2" s="241"/>
    </row>
    <row r="3" spans="2:13" s="240" customFormat="1" ht="12.75" customHeight="1">
      <c r="B3" s="470" t="s">
        <v>207</v>
      </c>
      <c r="C3" s="470"/>
      <c r="D3" s="470"/>
      <c r="E3" s="241"/>
    </row>
    <row r="4" spans="2:13" s="240" customFormat="1" ht="12.75" customHeight="1">
      <c r="B4" s="242"/>
      <c r="C4" s="228"/>
      <c r="D4" s="228"/>
      <c r="E4" s="241"/>
    </row>
    <row r="5" spans="2:13" s="274" customFormat="1" ht="12.75" customHeight="1">
      <c r="B5" s="239" t="s">
        <v>208</v>
      </c>
      <c r="C5" s="270"/>
      <c r="D5" s="271"/>
      <c r="E5" s="272"/>
      <c r="F5" s="273"/>
    </row>
    <row r="6" spans="2:13" s="274" customFormat="1" ht="12.75" customHeight="1">
      <c r="B6" s="239"/>
      <c r="C6" s="270"/>
      <c r="D6" s="271"/>
      <c r="E6" s="272"/>
      <c r="F6" s="273"/>
    </row>
    <row r="7" spans="2:13" s="274" customFormat="1" ht="12.75" customHeight="1">
      <c r="B7" s="239" t="s">
        <v>312</v>
      </c>
      <c r="C7" s="285">
        <v>4</v>
      </c>
      <c r="D7" s="239" t="s">
        <v>206</v>
      </c>
      <c r="E7" s="272"/>
      <c r="F7" s="273"/>
    </row>
    <row r="8" spans="2:13" s="274" customFormat="1" ht="12.75" customHeight="1">
      <c r="B8" s="239" t="s">
        <v>219</v>
      </c>
      <c r="C8" s="286">
        <f>C7</f>
        <v>4</v>
      </c>
      <c r="D8" s="276" t="str">
        <f>D7</f>
        <v>mês</v>
      </c>
      <c r="E8" s="272"/>
      <c r="F8" s="273"/>
    </row>
    <row r="9" spans="2:13" s="274" customFormat="1" ht="12.75" customHeight="1">
      <c r="B9" s="239"/>
      <c r="C9" s="270"/>
      <c r="D9" s="271"/>
      <c r="E9" s="272"/>
      <c r="F9" s="273"/>
    </row>
    <row r="10" spans="2:13" s="274" customFormat="1" ht="12.75" customHeight="1">
      <c r="B10" s="266" t="s">
        <v>317</v>
      </c>
      <c r="C10" s="269">
        <f>C8</f>
        <v>4</v>
      </c>
      <c r="D10" s="267" t="str">
        <f>D8</f>
        <v>mês</v>
      </c>
      <c r="E10" s="268"/>
      <c r="F10" s="273"/>
    </row>
    <row r="11" spans="2:13" s="227" customFormat="1" ht="12.75" customHeight="1">
      <c r="B11" s="237"/>
      <c r="C11" s="237"/>
      <c r="D11" s="236"/>
      <c r="E11" s="235"/>
      <c r="K11" s="234"/>
      <c r="L11" s="230"/>
      <c r="M11" s="229"/>
    </row>
    <row r="12" spans="2:13" s="227" customFormat="1" ht="12.75" customHeight="1">
      <c r="B12" s="232"/>
      <c r="C12" s="233"/>
      <c r="D12" s="232"/>
      <c r="E12" s="231"/>
    </row>
    <row r="13" spans="2:13" s="274" customFormat="1" ht="12.75" customHeight="1">
      <c r="B13" s="239" t="s">
        <v>327</v>
      </c>
      <c r="C13" s="270"/>
      <c r="D13" s="271"/>
      <c r="E13" s="272"/>
      <c r="F13" s="273"/>
    </row>
    <row r="14" spans="2:13" s="274" customFormat="1" ht="12.75" customHeight="1">
      <c r="B14" s="239"/>
      <c r="C14" s="270"/>
      <c r="D14" s="271"/>
      <c r="E14" s="272"/>
      <c r="F14" s="273"/>
    </row>
    <row r="15" spans="2:13" s="274" customFormat="1" ht="12.75" customHeight="1">
      <c r="B15" s="239" t="s">
        <v>219</v>
      </c>
      <c r="C15" s="238">
        <v>0</v>
      </c>
      <c r="D15" s="276" t="s">
        <v>26</v>
      </c>
      <c r="E15" s="272"/>
      <c r="F15" s="273"/>
    </row>
    <row r="16" spans="2:13" s="274" customFormat="1" ht="12.75" customHeight="1">
      <c r="B16" s="239"/>
      <c r="C16" s="270"/>
      <c r="D16" s="271"/>
      <c r="E16" s="272"/>
      <c r="F16" s="273"/>
    </row>
    <row r="17" spans="2:11" s="274" customFormat="1" ht="12.75" customHeight="1">
      <c r="B17" s="266" t="s">
        <v>314</v>
      </c>
      <c r="C17" s="266">
        <f>(C15)</f>
        <v>0</v>
      </c>
      <c r="D17" s="267" t="str">
        <f>D15</f>
        <v>m³</v>
      </c>
      <c r="E17" s="268"/>
      <c r="F17" s="273"/>
    </row>
    <row r="18" spans="2:11" s="274" customFormat="1" ht="12.75" customHeight="1">
      <c r="B18" s="239"/>
      <c r="C18" s="270"/>
      <c r="D18" s="271"/>
      <c r="E18" s="272"/>
      <c r="F18" s="273"/>
    </row>
    <row r="19" spans="2:11" s="274" customFormat="1" ht="12.75" customHeight="1">
      <c r="B19" s="239"/>
      <c r="C19" s="270"/>
      <c r="D19" s="271"/>
      <c r="E19" s="272"/>
      <c r="F19" s="273"/>
    </row>
    <row r="20" spans="2:11" s="274" customFormat="1" ht="12.75" customHeight="1">
      <c r="B20" s="239" t="s">
        <v>328</v>
      </c>
      <c r="C20" s="270"/>
      <c r="D20" s="271"/>
      <c r="E20" s="272"/>
      <c r="F20" s="273"/>
      <c r="G20" s="277"/>
      <c r="H20" s="277"/>
      <c r="I20" s="277"/>
    </row>
    <row r="21" spans="2:11" s="274" customFormat="1" ht="12.75" customHeight="1">
      <c r="B21" s="239"/>
      <c r="C21" s="270"/>
      <c r="D21" s="271"/>
      <c r="E21" s="272"/>
      <c r="F21" s="273"/>
      <c r="G21" s="278"/>
      <c r="H21" s="279"/>
      <c r="I21" s="280"/>
      <c r="J21" s="280"/>
      <c r="K21" s="280"/>
    </row>
    <row r="22" spans="2:11" s="274" customFormat="1" ht="12.75" customHeight="1">
      <c r="B22" s="239" t="s">
        <v>219</v>
      </c>
      <c r="C22" s="238">
        <v>0</v>
      </c>
      <c r="D22" s="276" t="s">
        <v>209</v>
      </c>
      <c r="E22" s="272"/>
      <c r="F22" s="273"/>
      <c r="G22" s="282"/>
      <c r="H22" s="283"/>
      <c r="I22" s="284"/>
      <c r="J22" s="272"/>
      <c r="K22" s="281"/>
    </row>
    <row r="23" spans="2:11" s="274" customFormat="1" ht="12.75" customHeight="1">
      <c r="B23" s="239"/>
      <c r="C23" s="270"/>
      <c r="D23" s="271"/>
      <c r="E23" s="277"/>
      <c r="F23" s="273"/>
      <c r="G23" s="277"/>
      <c r="H23" s="277"/>
      <c r="I23" s="277"/>
    </row>
    <row r="24" spans="2:11" s="274" customFormat="1" ht="12.75" customHeight="1">
      <c r="B24" s="266" t="s">
        <v>315</v>
      </c>
      <c r="C24" s="266">
        <f>(C22)</f>
        <v>0</v>
      </c>
      <c r="D24" s="267" t="str">
        <f>D22</f>
        <v>kWh</v>
      </c>
      <c r="E24" s="268"/>
      <c r="F24" s="273"/>
      <c r="G24" s="277"/>
      <c r="H24" s="277"/>
      <c r="I24" s="277"/>
    </row>
    <row r="25" spans="2:11" s="274" customFormat="1" ht="12.75" customHeight="1">
      <c r="B25" s="239"/>
      <c r="C25" s="270"/>
      <c r="D25" s="271"/>
      <c r="E25" s="272"/>
      <c r="F25" s="273"/>
      <c r="G25" s="277"/>
      <c r="H25" s="277"/>
      <c r="I25" s="277"/>
    </row>
    <row r="26" spans="2:11" s="274" customFormat="1" ht="12.75" customHeight="1">
      <c r="B26" s="239"/>
      <c r="C26" s="270"/>
      <c r="D26" s="271"/>
      <c r="E26" s="272"/>
      <c r="F26" s="273"/>
      <c r="G26" s="277"/>
      <c r="H26" s="277"/>
      <c r="I26" s="277"/>
    </row>
    <row r="27" spans="2:11" s="274" customFormat="1" ht="12.75" customHeight="1">
      <c r="B27" s="239" t="s">
        <v>210</v>
      </c>
      <c r="C27" s="270"/>
      <c r="D27" s="271"/>
      <c r="E27" s="272"/>
      <c r="F27" s="273"/>
    </row>
    <row r="28" spans="2:11" s="274" customFormat="1" ht="12.75" customHeight="1">
      <c r="B28" s="239"/>
      <c r="C28" s="270"/>
      <c r="D28" s="271"/>
      <c r="E28" s="272"/>
      <c r="F28" s="273"/>
    </row>
    <row r="29" spans="2:11" s="274" customFormat="1" ht="12.75" customHeight="1">
      <c r="B29" s="239" t="s">
        <v>329</v>
      </c>
      <c r="C29" s="270">
        <v>24</v>
      </c>
      <c r="D29" s="271" t="s">
        <v>130</v>
      </c>
      <c r="E29" s="272"/>
      <c r="F29" s="273"/>
    </row>
    <row r="30" spans="2:11" s="274" customFormat="1" ht="12.75" customHeight="1">
      <c r="B30" s="239" t="s">
        <v>330</v>
      </c>
      <c r="C30" s="275">
        <v>31</v>
      </c>
      <c r="D30" s="239" t="s">
        <v>313</v>
      </c>
      <c r="E30" s="272"/>
      <c r="F30" s="273"/>
    </row>
    <row r="31" spans="2:11" s="274" customFormat="1" ht="12.75" customHeight="1">
      <c r="B31" s="239" t="str">
        <f>B7</f>
        <v>Período</v>
      </c>
      <c r="C31" s="285">
        <f>C7</f>
        <v>4</v>
      </c>
      <c r="D31" s="239" t="str">
        <f>D7</f>
        <v>mês</v>
      </c>
      <c r="E31" s="272"/>
      <c r="F31" s="273"/>
    </row>
    <row r="32" spans="2:11" s="274" customFormat="1" ht="12.75" customHeight="1">
      <c r="B32" s="239" t="s">
        <v>219</v>
      </c>
      <c r="C32" s="238">
        <f>(C29*C30*C31)</f>
        <v>2976</v>
      </c>
      <c r="D32" s="276" t="s">
        <v>130</v>
      </c>
      <c r="E32" s="272"/>
      <c r="F32" s="273"/>
    </row>
    <row r="33" spans="2:6" s="274" customFormat="1" ht="12.75" customHeight="1">
      <c r="B33" s="239"/>
      <c r="C33" s="270"/>
      <c r="D33" s="271"/>
      <c r="E33" s="272"/>
      <c r="F33" s="273"/>
    </row>
    <row r="34" spans="2:6" s="274" customFormat="1" ht="12.75" customHeight="1">
      <c r="B34" s="266" t="s">
        <v>316</v>
      </c>
      <c r="C34" s="266">
        <f>(C32)</f>
        <v>2976</v>
      </c>
      <c r="D34" s="267" t="str">
        <f>D32</f>
        <v>h</v>
      </c>
      <c r="E34" s="268"/>
      <c r="F34" s="273"/>
    </row>
    <row r="35" spans="2:6" s="274" customFormat="1" ht="12.75" customHeight="1">
      <c r="B35" s="239"/>
      <c r="C35" s="270"/>
      <c r="D35" s="271"/>
      <c r="E35" s="272"/>
      <c r="F35" s="273"/>
    </row>
    <row r="36" spans="2:6" s="274" customFormat="1" ht="12.75" customHeight="1">
      <c r="B36" s="239"/>
      <c r="C36" s="270"/>
      <c r="D36" s="271"/>
      <c r="E36" s="272"/>
      <c r="F36" s="273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Antiqua,Negrito"&amp;10Rev-2&amp;C&amp;"Book Antiqua,Negrito"&amp;10Terceira Etapa&amp;R&amp;G</oddHeader>
    <oddFooter>&amp;L&amp;"Arial,Negrito"&amp;10CTR 464&amp;C&amp;"Arial,Negrito"&amp;10B.&amp;P&amp;R&amp;"Arial,Itálico"&amp;10Origem: 408-Orçamento_Rel 8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39997558519241921"/>
  </sheetPr>
  <dimension ref="B2:L256"/>
  <sheetViews>
    <sheetView zoomScaleSheetLayoutView="110" workbookViewId="0">
      <selection activeCell="J19" sqref="J19:M19"/>
    </sheetView>
  </sheetViews>
  <sheetFormatPr defaultColWidth="9.140625" defaultRowHeight="12.75" customHeight="1"/>
  <cols>
    <col min="1" max="1" width="9.140625" style="226"/>
    <col min="2" max="2" width="65.42578125" style="226" customWidth="1"/>
    <col min="3" max="4" width="11.7109375" style="226" customWidth="1"/>
    <col min="5" max="5" width="14.28515625" style="226" customWidth="1"/>
    <col min="6" max="16384" width="9.140625" style="226"/>
  </cols>
  <sheetData>
    <row r="2" spans="2:5" s="240" customFormat="1" ht="12.75" customHeight="1">
      <c r="B2" s="469" t="s">
        <v>223</v>
      </c>
      <c r="C2" s="469"/>
      <c r="D2" s="469"/>
      <c r="E2" s="241"/>
    </row>
    <row r="3" spans="2:5" s="240" customFormat="1" ht="12.75" customHeight="1">
      <c r="B3" s="470" t="s">
        <v>22</v>
      </c>
      <c r="C3" s="470"/>
      <c r="D3" s="470"/>
      <c r="E3" s="241"/>
    </row>
    <row r="4" spans="2:5" s="240" customFormat="1" ht="12.75" customHeight="1">
      <c r="B4" s="242"/>
      <c r="C4" s="228"/>
      <c r="D4" s="228"/>
      <c r="E4" s="241"/>
    </row>
    <row r="5" spans="2:5" s="243" customFormat="1" ht="12.75" customHeight="1">
      <c r="B5" s="247" t="s">
        <v>248</v>
      </c>
      <c r="C5" s="251"/>
      <c r="D5" s="248"/>
      <c r="E5" s="244"/>
    </row>
    <row r="6" spans="2:5" s="243" customFormat="1" ht="12.75" customHeight="1">
      <c r="B6" s="247"/>
      <c r="C6" s="251"/>
      <c r="D6" s="248"/>
      <c r="E6" s="244"/>
    </row>
    <row r="7" spans="2:5" s="243" customFormat="1" ht="12.75" customHeight="1">
      <c r="B7" s="255" t="s">
        <v>24</v>
      </c>
      <c r="C7" s="251"/>
      <c r="D7" s="248"/>
      <c r="E7" s="244"/>
    </row>
    <row r="8" spans="2:5" s="243" customFormat="1" ht="12.75" customHeight="1">
      <c r="B8" s="247"/>
      <c r="C8" s="251"/>
      <c r="D8" s="248"/>
      <c r="E8" s="244"/>
    </row>
    <row r="9" spans="2:5" s="243" customFormat="1" ht="12.75" customHeight="1">
      <c r="B9" s="252" t="s">
        <v>244</v>
      </c>
      <c r="C9" s="251"/>
      <c r="D9" s="248"/>
      <c r="E9" s="244"/>
    </row>
    <row r="10" spans="2:5" s="243" customFormat="1" ht="12.75" customHeight="1">
      <c r="B10" s="250" t="s">
        <v>221</v>
      </c>
      <c r="C10" s="251">
        <v>1.1000000000000001</v>
      </c>
      <c r="D10" s="248" t="s">
        <v>68</v>
      </c>
      <c r="E10" s="244"/>
    </row>
    <row r="11" spans="2:5" s="243" customFormat="1" ht="12.75" customHeight="1">
      <c r="B11" s="250" t="s">
        <v>220</v>
      </c>
      <c r="C11" s="251">
        <v>0.2</v>
      </c>
      <c r="D11" s="248" t="s">
        <v>68</v>
      </c>
      <c r="E11" s="244"/>
    </row>
    <row r="12" spans="2:5" s="243" customFormat="1" ht="12.75" customHeight="1">
      <c r="B12" s="250" t="s">
        <v>247</v>
      </c>
      <c r="C12" s="251">
        <v>2.1</v>
      </c>
      <c r="D12" s="248" t="s">
        <v>68</v>
      </c>
      <c r="E12" s="244"/>
    </row>
    <row r="13" spans="2:5" s="243" customFormat="1" ht="12.75" customHeight="1">
      <c r="B13" s="250" t="s">
        <v>219</v>
      </c>
      <c r="C13" s="253">
        <f>(C10*C11*C12)</f>
        <v>0.46200000000000008</v>
      </c>
      <c r="D13" s="250" t="s">
        <v>26</v>
      </c>
      <c r="E13" s="244"/>
    </row>
    <row r="14" spans="2:5" s="243" customFormat="1" ht="12.75" customHeight="1">
      <c r="B14" s="250"/>
      <c r="C14" s="251"/>
      <c r="D14" s="248"/>
      <c r="E14" s="244"/>
    </row>
    <row r="15" spans="2:5" s="243" customFormat="1" ht="12.75" customHeight="1">
      <c r="B15" s="261" t="s">
        <v>246</v>
      </c>
      <c r="C15" s="262">
        <f>(C13)</f>
        <v>0.46200000000000008</v>
      </c>
      <c r="D15" s="263" t="str">
        <f>D13</f>
        <v>m³</v>
      </c>
      <c r="E15" s="264">
        <v>97624</v>
      </c>
    </row>
    <row r="16" spans="2:5" s="243" customFormat="1" ht="12.75" customHeight="1">
      <c r="B16" s="247"/>
      <c r="C16" s="246"/>
      <c r="D16" s="245"/>
      <c r="E16" s="244"/>
    </row>
    <row r="17" spans="2:5" s="243" customFormat="1" ht="12.75" customHeight="1">
      <c r="B17" s="247"/>
      <c r="C17" s="246"/>
      <c r="D17" s="245"/>
      <c r="E17" s="244"/>
    </row>
    <row r="18" spans="2:5" s="243" customFormat="1" ht="12.75" customHeight="1">
      <c r="B18" s="250" t="s">
        <v>28</v>
      </c>
      <c r="C18" s="251"/>
      <c r="D18" s="248"/>
      <c r="E18" s="244"/>
    </row>
    <row r="19" spans="2:5" s="243" customFormat="1" ht="12.75" customHeight="1">
      <c r="B19" s="247"/>
      <c r="C19" s="251"/>
      <c r="D19" s="248"/>
      <c r="E19" s="244"/>
    </row>
    <row r="20" spans="2:5" s="243" customFormat="1" ht="12.75" customHeight="1">
      <c r="B20" s="252" t="s">
        <v>244</v>
      </c>
      <c r="C20" s="251"/>
      <c r="D20" s="248"/>
      <c r="E20" s="244"/>
    </row>
    <row r="21" spans="2:5" s="243" customFormat="1" ht="12.75" customHeight="1">
      <c r="B21" s="250" t="str">
        <f>B15</f>
        <v>Volume total de demolição de alvenaria de forma manual, sem reaproveitamento</v>
      </c>
      <c r="C21" s="253">
        <f>C15</f>
        <v>0.46200000000000008</v>
      </c>
      <c r="D21" s="250" t="str">
        <f>D15</f>
        <v>m³</v>
      </c>
      <c r="E21" s="244"/>
    </row>
    <row r="22" spans="2:5" s="243" customFormat="1" ht="12.75" customHeight="1">
      <c r="B22" s="250" t="s">
        <v>245</v>
      </c>
      <c r="C22" s="250">
        <v>1.5</v>
      </c>
      <c r="D22" s="250"/>
      <c r="E22" s="244"/>
    </row>
    <row r="23" spans="2:5" s="243" customFormat="1" ht="12.75" customHeight="1">
      <c r="B23" s="250" t="s">
        <v>219</v>
      </c>
      <c r="C23" s="253">
        <f>(C21*C22)</f>
        <v>0.69300000000000006</v>
      </c>
      <c r="D23" s="250" t="s">
        <v>26</v>
      </c>
      <c r="E23" s="244"/>
    </row>
    <row r="24" spans="2:5" s="243" customFormat="1" ht="12.75" customHeight="1">
      <c r="B24" s="250"/>
      <c r="C24" s="257"/>
      <c r="D24" s="248"/>
      <c r="E24" s="244"/>
    </row>
    <row r="25" spans="2:5" s="243" customFormat="1" ht="12.75" customHeight="1">
      <c r="B25" s="261" t="s">
        <v>308</v>
      </c>
      <c r="C25" s="262">
        <f>(C23)</f>
        <v>0.69300000000000006</v>
      </c>
      <c r="D25" s="263" t="str">
        <f>D23</f>
        <v>m³</v>
      </c>
      <c r="E25" s="264">
        <v>70190145</v>
      </c>
    </row>
    <row r="26" spans="2:5" s="243" customFormat="1" ht="12.75" customHeight="1">
      <c r="B26" s="247"/>
      <c r="C26" s="246"/>
      <c r="D26" s="245"/>
      <c r="E26" s="244"/>
    </row>
    <row r="27" spans="2:5" s="243" customFormat="1" ht="12.75" customHeight="1">
      <c r="B27" s="247"/>
      <c r="C27" s="246"/>
      <c r="D27" s="245"/>
      <c r="E27" s="244"/>
    </row>
    <row r="28" spans="2:5" s="243" customFormat="1" ht="12.75" customHeight="1">
      <c r="B28" s="250" t="s">
        <v>368</v>
      </c>
      <c r="C28" s="251"/>
      <c r="D28" s="248"/>
      <c r="E28" s="244"/>
    </row>
    <row r="29" spans="2:5" s="243" customFormat="1" ht="12.75" customHeight="1">
      <c r="B29" s="247"/>
      <c r="C29" s="251"/>
      <c r="D29" s="248"/>
      <c r="E29" s="244"/>
    </row>
    <row r="30" spans="2:5" s="243" customFormat="1" ht="12.75" customHeight="1">
      <c r="B30" s="252" t="s">
        <v>369</v>
      </c>
      <c r="C30" s="251"/>
      <c r="D30" s="248"/>
      <c r="E30" s="244"/>
    </row>
    <row r="31" spans="2:5" s="243" customFormat="1" ht="12.75" customHeight="1">
      <c r="B31" s="250" t="s">
        <v>370</v>
      </c>
      <c r="C31" s="253">
        <v>1.9</v>
      </c>
      <c r="D31" s="250" t="s">
        <v>68</v>
      </c>
      <c r="E31" s="244"/>
    </row>
    <row r="32" spans="2:5" s="243" customFormat="1" ht="12.75" customHeight="1">
      <c r="B32" s="250" t="s">
        <v>220</v>
      </c>
      <c r="C32" s="253">
        <v>1.5</v>
      </c>
      <c r="D32" s="250" t="s">
        <v>68</v>
      </c>
      <c r="E32" s="244"/>
    </row>
    <row r="33" spans="2:5" s="243" customFormat="1" ht="12.75" customHeight="1">
      <c r="B33" s="250" t="s">
        <v>219</v>
      </c>
      <c r="C33" s="253">
        <f>(C31*C32)</f>
        <v>2.8499999999999996</v>
      </c>
      <c r="D33" s="250" t="s">
        <v>20</v>
      </c>
      <c r="E33" s="244"/>
    </row>
    <row r="34" spans="2:5" s="243" customFormat="1" ht="12.75" customHeight="1">
      <c r="B34" s="250"/>
      <c r="C34" s="251"/>
      <c r="D34" s="248"/>
      <c r="E34" s="244"/>
    </row>
    <row r="35" spans="2:5" s="243" customFormat="1" ht="12.75" customHeight="1">
      <c r="B35" s="261" t="s">
        <v>371</v>
      </c>
      <c r="C35" s="262">
        <f>(C33)</f>
        <v>2.8499999999999996</v>
      </c>
      <c r="D35" s="263" t="str">
        <f>D33</f>
        <v>m²</v>
      </c>
      <c r="E35" s="264">
        <v>70090003</v>
      </c>
    </row>
    <row r="36" spans="2:5" s="243" customFormat="1" ht="12.75" customHeight="1">
      <c r="B36" s="247"/>
      <c r="C36" s="246"/>
      <c r="D36" s="245"/>
      <c r="E36" s="244"/>
    </row>
    <row r="37" spans="2:5" s="243" customFormat="1" ht="12.75" customHeight="1">
      <c r="B37" s="247"/>
      <c r="C37" s="246"/>
      <c r="D37" s="245"/>
      <c r="E37" s="244"/>
    </row>
    <row r="38" spans="2:5" s="243" customFormat="1" ht="12.75" customHeight="1">
      <c r="B38" s="250" t="s">
        <v>30</v>
      </c>
      <c r="C38" s="251"/>
      <c r="D38" s="248"/>
      <c r="E38" s="244"/>
    </row>
    <row r="39" spans="2:5" s="243" customFormat="1" ht="12.75" customHeight="1">
      <c r="B39" s="247"/>
      <c r="C39" s="251"/>
      <c r="D39" s="248"/>
      <c r="E39" s="244"/>
    </row>
    <row r="40" spans="2:5" s="243" customFormat="1" ht="12.75" customHeight="1">
      <c r="B40" s="252" t="s">
        <v>243</v>
      </c>
      <c r="C40" s="251"/>
      <c r="D40" s="248"/>
      <c r="E40" s="244"/>
    </row>
    <row r="41" spans="2:5" s="243" customFormat="1" ht="12.75" customHeight="1">
      <c r="B41" s="250" t="str">
        <f t="shared" ref="B41:D43" si="0">B10</f>
        <v>Comprimento</v>
      </c>
      <c r="C41" s="253">
        <f t="shared" si="0"/>
        <v>1.1000000000000001</v>
      </c>
      <c r="D41" s="250" t="str">
        <f t="shared" si="0"/>
        <v>m</v>
      </c>
      <c r="E41" s="244"/>
    </row>
    <row r="42" spans="2:5" s="243" customFormat="1" ht="12.75" customHeight="1">
      <c r="B42" s="250" t="str">
        <f t="shared" si="0"/>
        <v>Largura</v>
      </c>
      <c r="C42" s="253">
        <f t="shared" si="0"/>
        <v>0.2</v>
      </c>
      <c r="D42" s="250" t="str">
        <f t="shared" si="0"/>
        <v>m</v>
      </c>
      <c r="E42" s="244"/>
    </row>
    <row r="43" spans="2:5" s="243" customFormat="1" ht="12.75" customHeight="1">
      <c r="B43" s="250" t="str">
        <f t="shared" si="0"/>
        <v>Altura</v>
      </c>
      <c r="C43" s="253">
        <f t="shared" si="0"/>
        <v>2.1</v>
      </c>
      <c r="D43" s="250" t="str">
        <f t="shared" si="0"/>
        <v>m</v>
      </c>
      <c r="E43" s="244"/>
    </row>
    <row r="44" spans="2:5" s="243" customFormat="1" ht="12.75" customHeight="1">
      <c r="B44" s="250" t="s">
        <v>242</v>
      </c>
      <c r="C44" s="251">
        <v>0.05</v>
      </c>
      <c r="D44" s="248" t="s">
        <v>68</v>
      </c>
      <c r="E44" s="244"/>
    </row>
    <row r="45" spans="2:5" s="243" customFormat="1" ht="12.75" customHeight="1">
      <c r="B45" s="250" t="s">
        <v>219</v>
      </c>
      <c r="C45" s="253">
        <f>((((C41*2)+(C43*2))*C42)*C44)</f>
        <v>6.4000000000000015E-2</v>
      </c>
      <c r="D45" s="250" t="s">
        <v>26</v>
      </c>
      <c r="E45" s="244"/>
    </row>
    <row r="46" spans="2:5" s="243" customFormat="1" ht="12.75" customHeight="1">
      <c r="B46" s="250"/>
      <c r="C46" s="251"/>
      <c r="D46" s="248"/>
      <c r="E46" s="244"/>
    </row>
    <row r="47" spans="2:5" s="243" customFormat="1" ht="12.75" customHeight="1">
      <c r="B47" s="261" t="s">
        <v>241</v>
      </c>
      <c r="C47" s="262">
        <f>(C45)</f>
        <v>6.4000000000000015E-2</v>
      </c>
      <c r="D47" s="263" t="str">
        <f>D45</f>
        <v>m³</v>
      </c>
      <c r="E47" s="264">
        <v>87369</v>
      </c>
    </row>
    <row r="48" spans="2:5" s="243" customFormat="1" ht="12.75" customHeight="1">
      <c r="B48" s="247"/>
      <c r="C48" s="246"/>
      <c r="D48" s="245"/>
      <c r="E48" s="244"/>
    </row>
    <row r="49" spans="2:5" s="243" customFormat="1" ht="12.75" customHeight="1">
      <c r="B49" s="247"/>
      <c r="C49" s="246"/>
      <c r="D49" s="245"/>
      <c r="E49" s="244"/>
    </row>
    <row r="50" spans="2:5" s="243" customFormat="1" ht="12.75" customHeight="1">
      <c r="B50" s="250" t="s">
        <v>325</v>
      </c>
      <c r="C50" s="250"/>
      <c r="D50" s="250"/>
      <c r="E50" s="244"/>
    </row>
    <row r="51" spans="2:5" s="243" customFormat="1" ht="12.75" customHeight="1">
      <c r="B51" s="247"/>
      <c r="C51" s="246"/>
      <c r="D51" s="245"/>
      <c r="E51" s="244"/>
    </row>
    <row r="52" spans="2:5" s="243" customFormat="1" ht="12.75" customHeight="1">
      <c r="B52" s="250" t="s">
        <v>222</v>
      </c>
      <c r="C52" s="249">
        <v>2</v>
      </c>
      <c r="D52" s="248" t="s">
        <v>45</v>
      </c>
      <c r="E52" s="244"/>
    </row>
    <row r="53" spans="2:5" s="243" customFormat="1" ht="12.75" customHeight="1">
      <c r="B53" s="250" t="s">
        <v>219</v>
      </c>
      <c r="C53" s="249">
        <f>(C52)</f>
        <v>2</v>
      </c>
      <c r="D53" s="248" t="str">
        <f>D52</f>
        <v>unid</v>
      </c>
      <c r="E53" s="244"/>
    </row>
    <row r="54" spans="2:5" s="243" customFormat="1" ht="12.75" customHeight="1">
      <c r="B54" s="247"/>
      <c r="C54" s="246"/>
      <c r="D54" s="245"/>
      <c r="E54" s="244"/>
    </row>
    <row r="55" spans="2:5" s="243" customFormat="1" ht="12.75" customHeight="1">
      <c r="B55" s="261" t="s">
        <v>240</v>
      </c>
      <c r="C55" s="265">
        <f>(C53)</f>
        <v>2</v>
      </c>
      <c r="D55" s="263" t="str">
        <f>D53</f>
        <v>unid</v>
      </c>
      <c r="E55" s="264"/>
    </row>
    <row r="56" spans="2:5" s="243" customFormat="1" ht="12.75" customHeight="1">
      <c r="B56" s="247"/>
      <c r="C56" s="256"/>
      <c r="D56" s="245"/>
      <c r="E56" s="244"/>
    </row>
    <row r="57" spans="2:5" s="243" customFormat="1" ht="12.75" customHeight="1">
      <c r="B57" s="247"/>
      <c r="C57" s="246"/>
      <c r="D57" s="245"/>
      <c r="E57" s="244"/>
    </row>
    <row r="58" spans="2:5" s="240" customFormat="1" ht="12.75" customHeight="1">
      <c r="B58" s="335" t="s">
        <v>372</v>
      </c>
      <c r="C58" s="336"/>
      <c r="D58" s="337"/>
      <c r="E58" s="334"/>
    </row>
    <row r="59" spans="2:5" s="240" customFormat="1" ht="12.75" customHeight="1">
      <c r="B59" s="335"/>
      <c r="C59" s="336"/>
      <c r="D59" s="337"/>
      <c r="E59" s="334"/>
    </row>
    <row r="60" spans="2:5" s="240" customFormat="1" ht="12.75" customHeight="1">
      <c r="B60" s="338" t="s">
        <v>373</v>
      </c>
      <c r="C60" s="336"/>
      <c r="D60" s="337"/>
      <c r="E60" s="334"/>
    </row>
    <row r="61" spans="2:5" s="240" customFormat="1" ht="12.75" customHeight="1">
      <c r="B61" s="335"/>
      <c r="C61" s="336"/>
      <c r="D61" s="337"/>
      <c r="E61" s="334"/>
    </row>
    <row r="62" spans="2:5" s="240" customFormat="1" ht="12.75" customHeight="1">
      <c r="B62" s="339" t="s">
        <v>396</v>
      </c>
      <c r="C62" s="336"/>
      <c r="D62" s="337"/>
      <c r="E62" s="334"/>
    </row>
    <row r="63" spans="2:5" s="240" customFormat="1" ht="12.75" customHeight="1">
      <c r="B63" s="340" t="s">
        <v>374</v>
      </c>
      <c r="C63" s="341">
        <v>1</v>
      </c>
      <c r="D63" s="340" t="s">
        <v>68</v>
      </c>
      <c r="E63" s="334"/>
    </row>
    <row r="64" spans="2:5" s="240" customFormat="1" ht="12.75" customHeight="1">
      <c r="B64" s="340" t="s">
        <v>375</v>
      </c>
      <c r="C64" s="341">
        <v>2.6</v>
      </c>
      <c r="D64" s="340" t="s">
        <v>68</v>
      </c>
      <c r="E64" s="334"/>
    </row>
    <row r="65" spans="2:9" s="240" customFormat="1" ht="12.75" customHeight="1">
      <c r="B65" s="340" t="s">
        <v>376</v>
      </c>
      <c r="C65" s="341">
        <v>2.2000000000000002</v>
      </c>
      <c r="D65" s="340" t="s">
        <v>68</v>
      </c>
      <c r="E65" s="334"/>
    </row>
    <row r="66" spans="2:9" s="240" customFormat="1" ht="12.75" customHeight="1">
      <c r="B66" s="250" t="s">
        <v>377</v>
      </c>
      <c r="C66" s="341">
        <f>(C64*C65)</f>
        <v>5.7200000000000006</v>
      </c>
      <c r="D66" s="340" t="s">
        <v>20</v>
      </c>
      <c r="E66" s="334"/>
    </row>
    <row r="67" spans="2:9" s="240" customFormat="1" ht="12.75" customHeight="1">
      <c r="B67" s="340" t="s">
        <v>378</v>
      </c>
      <c r="C67" s="341">
        <f>(C63+C64)</f>
        <v>3.6</v>
      </c>
      <c r="D67" s="340" t="s">
        <v>68</v>
      </c>
      <c r="E67" s="334"/>
    </row>
    <row r="68" spans="2:9" s="240" customFormat="1" ht="12.75" customHeight="1">
      <c r="B68" s="340" t="s">
        <v>379</v>
      </c>
      <c r="C68" s="341">
        <f>(C63+C65)</f>
        <v>3.2</v>
      </c>
      <c r="D68" s="340" t="s">
        <v>68</v>
      </c>
      <c r="E68" s="334"/>
    </row>
    <row r="69" spans="2:9" s="240" customFormat="1" ht="12.75" customHeight="1">
      <c r="B69" s="250" t="s">
        <v>380</v>
      </c>
      <c r="C69" s="341">
        <f>(C67*C68)</f>
        <v>11.520000000000001</v>
      </c>
      <c r="D69" s="340" t="s">
        <v>20</v>
      </c>
      <c r="E69" s="334"/>
    </row>
    <row r="70" spans="2:9" s="240" customFormat="1" ht="12.75" customHeight="1">
      <c r="B70" s="340" t="s">
        <v>381</v>
      </c>
      <c r="C70" s="341">
        <v>0.65</v>
      </c>
      <c r="D70" s="342" t="s">
        <v>68</v>
      </c>
      <c r="E70" s="334"/>
    </row>
    <row r="71" spans="2:9" s="240" customFormat="1" ht="12.75" customHeight="1">
      <c r="B71" s="343" t="s">
        <v>219</v>
      </c>
      <c r="C71" s="344">
        <f>((C70/3)*(C69+(SQRT(C69*C66))+C66))</f>
        <v>5.4941329239632619</v>
      </c>
      <c r="D71" s="340" t="s">
        <v>26</v>
      </c>
      <c r="E71" s="334"/>
    </row>
    <row r="72" spans="2:9" s="240" customFormat="1" ht="12.75" customHeight="1">
      <c r="B72" s="343"/>
      <c r="C72" s="344"/>
      <c r="D72" s="340"/>
      <c r="E72" s="334"/>
    </row>
    <row r="73" spans="2:9" s="240" customFormat="1" ht="12.75" customHeight="1">
      <c r="B73" s="261" t="s">
        <v>382</v>
      </c>
      <c r="C73" s="345">
        <f>(C71)</f>
        <v>5.4941329239632619</v>
      </c>
      <c r="D73" s="263" t="s">
        <v>26</v>
      </c>
      <c r="E73" s="264">
        <v>70030050</v>
      </c>
      <c r="F73" s="264" t="s">
        <v>19</v>
      </c>
    </row>
    <row r="74" spans="2:9" s="240" customFormat="1" ht="12.75" customHeight="1">
      <c r="B74" s="335"/>
      <c r="C74" s="346"/>
      <c r="D74" s="337"/>
      <c r="E74" s="334"/>
    </row>
    <row r="75" spans="2:9" s="240" customFormat="1" ht="12.75" customHeight="1">
      <c r="B75" s="335"/>
      <c r="C75" s="346"/>
      <c r="D75" s="337"/>
      <c r="E75" s="334"/>
    </row>
    <row r="76" spans="2:9" s="240" customFormat="1" ht="12.75" customHeight="1">
      <c r="B76" s="338" t="s">
        <v>383</v>
      </c>
      <c r="C76" s="336"/>
      <c r="D76" s="337"/>
      <c r="E76" s="334"/>
    </row>
    <row r="77" spans="2:9" s="240" customFormat="1" ht="12.75" customHeight="1">
      <c r="B77" s="343"/>
      <c r="C77" s="347"/>
      <c r="D77" s="343"/>
      <c r="E77" s="334"/>
      <c r="I77" s="348"/>
    </row>
    <row r="78" spans="2:9" s="240" customFormat="1" ht="12.75" customHeight="1">
      <c r="B78" s="343" t="str">
        <f>B73</f>
        <v>Volume total de escavação manual de poços e cavas, em solo não rochoso</v>
      </c>
      <c r="C78" s="349">
        <f>C73</f>
        <v>5.4941329239632619</v>
      </c>
      <c r="D78" s="343" t="str">
        <f>D73</f>
        <v>m³</v>
      </c>
      <c r="E78" s="334"/>
    </row>
    <row r="79" spans="2:9" s="240" customFormat="1" ht="12.75" customHeight="1">
      <c r="B79" s="343" t="s">
        <v>384</v>
      </c>
      <c r="C79" s="349">
        <f>(2.3*1.9*0.65)+(2.3*0.3*0.4)+(1.9*0.3*0.4)</f>
        <v>3.3444999999999991</v>
      </c>
      <c r="D79" s="349" t="s">
        <v>26</v>
      </c>
      <c r="E79" s="334"/>
    </row>
    <row r="80" spans="2:9" s="240" customFormat="1" ht="12.75" customHeight="1">
      <c r="B80" s="343" t="s">
        <v>219</v>
      </c>
      <c r="C80" s="347">
        <f>(C78-C79)</f>
        <v>2.1496329239632628</v>
      </c>
      <c r="D80" s="343" t="s">
        <v>26</v>
      </c>
      <c r="E80" s="334"/>
    </row>
    <row r="81" spans="2:10" s="240" customFormat="1" ht="12.75" customHeight="1">
      <c r="B81" s="343"/>
      <c r="C81" s="349"/>
      <c r="D81" s="343"/>
      <c r="E81" s="334"/>
    </row>
    <row r="82" spans="2:10" s="240" customFormat="1" ht="12.75" customHeight="1">
      <c r="B82" s="261" t="s">
        <v>385</v>
      </c>
      <c r="C82" s="350">
        <f>(C80)</f>
        <v>2.1496329239632628</v>
      </c>
      <c r="D82" s="263" t="s">
        <v>26</v>
      </c>
      <c r="E82" s="264">
        <v>70030026</v>
      </c>
      <c r="F82" s="264" t="s">
        <v>19</v>
      </c>
      <c r="G82" s="351"/>
      <c r="H82" s="351"/>
      <c r="I82" s="351"/>
      <c r="J82" s="351"/>
    </row>
    <row r="83" spans="2:10" s="240" customFormat="1" ht="12.75" customHeight="1">
      <c r="B83" s="352"/>
      <c r="C83" s="353"/>
      <c r="D83" s="352"/>
      <c r="E83" s="334"/>
      <c r="G83" s="351"/>
      <c r="H83" s="351"/>
      <c r="I83" s="351"/>
      <c r="J83" s="351"/>
    </row>
    <row r="84" spans="2:10" s="240" customFormat="1" ht="12.75" customHeight="1">
      <c r="B84" s="352"/>
      <c r="C84" s="353"/>
      <c r="D84" s="352"/>
      <c r="E84" s="334"/>
      <c r="G84" s="351"/>
      <c r="H84" s="351"/>
      <c r="I84" s="351"/>
      <c r="J84" s="351"/>
    </row>
    <row r="85" spans="2:10" s="354" customFormat="1" ht="12.75" customHeight="1">
      <c r="B85" s="338" t="s">
        <v>386</v>
      </c>
      <c r="C85" s="336"/>
      <c r="D85" s="337"/>
      <c r="E85" s="355"/>
    </row>
    <row r="86" spans="2:10" s="354" customFormat="1" ht="12.75" customHeight="1">
      <c r="B86" s="352"/>
      <c r="C86" s="353"/>
      <c r="D86" s="352"/>
      <c r="E86" s="355"/>
    </row>
    <row r="87" spans="2:10" s="354" customFormat="1" ht="12.75" customHeight="1">
      <c r="B87" s="343" t="str">
        <f>B73</f>
        <v>Volume total de escavação manual de poços e cavas, em solo não rochoso</v>
      </c>
      <c r="C87" s="349">
        <f t="shared" ref="C87:D87" si="1">C73</f>
        <v>5.4941329239632619</v>
      </c>
      <c r="D87" s="343" t="str">
        <f t="shared" si="1"/>
        <v>m³</v>
      </c>
      <c r="E87" s="355"/>
    </row>
    <row r="88" spans="2:10" s="354" customFormat="1" ht="12.75" customHeight="1">
      <c r="B88" s="343" t="s">
        <v>387</v>
      </c>
      <c r="C88" s="349">
        <f>C82</f>
        <v>2.1496329239632628</v>
      </c>
      <c r="D88" s="349" t="str">
        <f>D82</f>
        <v>m³</v>
      </c>
      <c r="E88" s="355"/>
    </row>
    <row r="89" spans="2:10" s="354" customFormat="1" ht="12.75" customHeight="1">
      <c r="B89" s="340" t="s">
        <v>388</v>
      </c>
      <c r="C89" s="356">
        <v>1.3</v>
      </c>
      <c r="D89" s="343" t="s">
        <v>389</v>
      </c>
      <c r="E89" s="355"/>
    </row>
    <row r="90" spans="2:10" s="354" customFormat="1" ht="12.75" customHeight="1">
      <c r="B90" s="340" t="s">
        <v>219</v>
      </c>
      <c r="C90" s="357">
        <f>((C87-C88)*C89)</f>
        <v>4.3478499999999993</v>
      </c>
      <c r="D90" s="250" t="s">
        <v>26</v>
      </c>
      <c r="E90" s="355"/>
    </row>
    <row r="91" spans="2:10" s="354" customFormat="1" ht="12.75" customHeight="1">
      <c r="B91" s="343"/>
      <c r="C91" s="356"/>
      <c r="D91" s="343"/>
      <c r="E91" s="355"/>
    </row>
    <row r="92" spans="2:10" s="354" customFormat="1" ht="12.75" customHeight="1">
      <c r="B92" s="261" t="s">
        <v>390</v>
      </c>
      <c r="C92" s="350">
        <f>(C90)</f>
        <v>4.3478499999999993</v>
      </c>
      <c r="D92" s="263" t="s">
        <v>26</v>
      </c>
      <c r="E92" s="264">
        <v>72888</v>
      </c>
      <c r="F92" s="264" t="s">
        <v>25</v>
      </c>
    </row>
    <row r="93" spans="2:10" s="354" customFormat="1" ht="12.75" customHeight="1">
      <c r="B93" s="343"/>
      <c r="C93" s="358"/>
      <c r="D93" s="343"/>
      <c r="E93" s="355"/>
    </row>
    <row r="94" spans="2:10" s="354" customFormat="1" ht="12.75" customHeight="1">
      <c r="B94" s="343"/>
      <c r="C94" s="347"/>
      <c r="D94" s="343"/>
      <c r="E94" s="355"/>
    </row>
    <row r="95" spans="2:10" s="240" customFormat="1" ht="12.75" customHeight="1">
      <c r="B95" s="343" t="s">
        <v>391</v>
      </c>
      <c r="C95" s="356"/>
      <c r="D95" s="343"/>
      <c r="E95" s="334"/>
    </row>
    <row r="96" spans="2:10" s="240" customFormat="1" ht="12.75" customHeight="1">
      <c r="B96" s="338"/>
      <c r="C96" s="336"/>
      <c r="D96" s="359"/>
      <c r="E96" s="334"/>
    </row>
    <row r="97" spans="2:6" s="240" customFormat="1" ht="12.75" customHeight="1">
      <c r="B97" s="338" t="s">
        <v>392</v>
      </c>
      <c r="C97" s="360">
        <v>10</v>
      </c>
      <c r="D97" s="359" t="s">
        <v>393</v>
      </c>
      <c r="E97" s="334"/>
    </row>
    <row r="98" spans="2:6" s="240" customFormat="1" ht="12.75" customHeight="1">
      <c r="B98" s="338" t="str">
        <f>B92</f>
        <v xml:space="preserve">Volume total de carga, manobras e descarga com caminhão basculante </v>
      </c>
      <c r="C98" s="336">
        <f>C92</f>
        <v>4.3478499999999993</v>
      </c>
      <c r="D98" s="338" t="str">
        <f>D92</f>
        <v>m³</v>
      </c>
      <c r="E98" s="334"/>
    </row>
    <row r="99" spans="2:6" s="240" customFormat="1" ht="12.75" customHeight="1">
      <c r="B99" s="338" t="s">
        <v>219</v>
      </c>
      <c r="C99" s="357">
        <f>(C98*C97)</f>
        <v>43.478499999999997</v>
      </c>
      <c r="D99" s="250" t="s">
        <v>394</v>
      </c>
      <c r="E99" s="334"/>
    </row>
    <row r="100" spans="2:6" s="240" customFormat="1" ht="12.75" customHeight="1">
      <c r="B100" s="338"/>
      <c r="C100" s="336"/>
      <c r="D100" s="359"/>
      <c r="E100" s="334"/>
    </row>
    <row r="101" spans="2:6" s="240" customFormat="1" ht="12.75" customHeight="1">
      <c r="B101" s="261" t="s">
        <v>395</v>
      </c>
      <c r="C101" s="266">
        <f>(C99)</f>
        <v>43.478499999999997</v>
      </c>
      <c r="D101" s="263" t="s">
        <v>394</v>
      </c>
      <c r="E101" s="264">
        <v>97914</v>
      </c>
      <c r="F101" s="264" t="s">
        <v>25</v>
      </c>
    </row>
    <row r="102" spans="2:6" s="240" customFormat="1" ht="12.75" customHeight="1">
      <c r="B102" s="335"/>
      <c r="C102" s="346"/>
      <c r="D102" s="337"/>
      <c r="E102" s="334"/>
    </row>
    <row r="103" spans="2:6" s="243" customFormat="1" ht="12.75" customHeight="1">
      <c r="B103" s="250"/>
      <c r="C103" s="253"/>
      <c r="D103" s="248"/>
      <c r="E103" s="244"/>
    </row>
    <row r="104" spans="2:6" ht="12.75" customHeight="1">
      <c r="B104" s="242" t="s">
        <v>397</v>
      </c>
      <c r="C104" s="356"/>
      <c r="D104" s="234"/>
      <c r="E104" s="361"/>
    </row>
    <row r="105" spans="2:6" ht="12.75" customHeight="1">
      <c r="B105" s="242"/>
      <c r="C105" s="356"/>
      <c r="D105" s="234"/>
      <c r="E105" s="361"/>
    </row>
    <row r="106" spans="2:6" ht="12.75" customHeight="1">
      <c r="B106" s="228"/>
      <c r="C106" s="356"/>
      <c r="D106" s="343"/>
      <c r="E106" s="361"/>
    </row>
    <row r="107" spans="2:6" ht="12.75" customHeight="1">
      <c r="B107" s="343" t="s">
        <v>398</v>
      </c>
      <c r="C107" s="356"/>
      <c r="D107" s="343"/>
      <c r="E107" s="361"/>
    </row>
    <row r="108" spans="2:6" ht="12.75" customHeight="1">
      <c r="B108" s="228"/>
      <c r="C108" s="362"/>
      <c r="D108" s="228"/>
      <c r="E108" s="361"/>
    </row>
    <row r="109" spans="2:6" ht="12.75" customHeight="1">
      <c r="B109" s="363" t="s">
        <v>400</v>
      </c>
      <c r="C109" s="228"/>
      <c r="D109" s="228"/>
      <c r="E109" s="361"/>
    </row>
    <row r="110" spans="2:6" ht="12.75" customHeight="1">
      <c r="B110" s="228" t="s">
        <v>221</v>
      </c>
      <c r="C110" s="362">
        <f>C64</f>
        <v>2.6</v>
      </c>
      <c r="D110" s="228" t="str">
        <f>D64</f>
        <v>m</v>
      </c>
      <c r="E110" s="361"/>
    </row>
    <row r="111" spans="2:6" ht="12.75" customHeight="1">
      <c r="B111" s="228" t="s">
        <v>220</v>
      </c>
      <c r="C111" s="362">
        <f>C65</f>
        <v>2.2000000000000002</v>
      </c>
      <c r="D111" s="228" t="str">
        <f>D65</f>
        <v>m</v>
      </c>
      <c r="E111" s="361"/>
    </row>
    <row r="112" spans="2:6" ht="12.75" customHeight="1">
      <c r="B112" s="228" t="s">
        <v>247</v>
      </c>
      <c r="C112" s="362">
        <v>0.4</v>
      </c>
      <c r="D112" s="228" t="s">
        <v>68</v>
      </c>
      <c r="E112" s="361"/>
    </row>
    <row r="113" spans="2:6" ht="12.75" customHeight="1">
      <c r="B113" s="228" t="s">
        <v>219</v>
      </c>
      <c r="C113" s="362">
        <f>((C110*C112*2)+(C111*C112))</f>
        <v>2.96</v>
      </c>
      <c r="D113" s="228" t="s">
        <v>20</v>
      </c>
      <c r="E113" s="361"/>
    </row>
    <row r="114" spans="2:6" ht="12.75" customHeight="1">
      <c r="B114" s="228"/>
      <c r="C114" s="228"/>
      <c r="D114" s="228"/>
      <c r="E114" s="361"/>
    </row>
    <row r="115" spans="2:6" ht="12.75" customHeight="1">
      <c r="B115" s="363" t="s">
        <v>401</v>
      </c>
      <c r="C115" s="228">
        <v>2</v>
      </c>
      <c r="D115" s="228" t="s">
        <v>45</v>
      </c>
      <c r="E115" s="361"/>
    </row>
    <row r="116" spans="2:6" ht="12.75" customHeight="1">
      <c r="B116" s="228" t="s">
        <v>221</v>
      </c>
      <c r="C116" s="362">
        <v>2.2999999999999998</v>
      </c>
      <c r="D116" s="228" t="str">
        <f t="shared" ref="D116" si="2">D70</f>
        <v>m</v>
      </c>
      <c r="E116" s="361"/>
    </row>
    <row r="117" spans="2:6" ht="12.75" customHeight="1">
      <c r="B117" s="228" t="s">
        <v>220</v>
      </c>
      <c r="C117" s="362">
        <v>0.2</v>
      </c>
      <c r="D117" s="228" t="s">
        <v>68</v>
      </c>
      <c r="E117" s="361"/>
    </row>
    <row r="118" spans="2:6" ht="12.75" customHeight="1">
      <c r="B118" s="228" t="s">
        <v>247</v>
      </c>
      <c r="C118" s="362">
        <v>0.25</v>
      </c>
      <c r="D118" s="228" t="s">
        <v>68</v>
      </c>
      <c r="E118" s="361"/>
    </row>
    <row r="119" spans="2:6" ht="12.75" customHeight="1">
      <c r="B119" s="228" t="s">
        <v>219</v>
      </c>
      <c r="C119" s="362">
        <f>((C116*C118*2)+(C117*C118*2))*C115</f>
        <v>2.5</v>
      </c>
      <c r="D119" s="228" t="s">
        <v>20</v>
      </c>
      <c r="E119" s="361"/>
    </row>
    <row r="120" spans="2:6" ht="12.75" customHeight="1">
      <c r="B120" s="228"/>
      <c r="C120" s="228"/>
      <c r="D120" s="228"/>
      <c r="E120" s="361"/>
    </row>
    <row r="121" spans="2:6" ht="12.75" customHeight="1">
      <c r="B121" s="363" t="s">
        <v>402</v>
      </c>
      <c r="C121" s="228">
        <v>2</v>
      </c>
      <c r="D121" s="228" t="s">
        <v>45</v>
      </c>
      <c r="E121" s="361"/>
    </row>
    <row r="122" spans="2:6" ht="12.75" customHeight="1">
      <c r="B122" s="228" t="s">
        <v>221</v>
      </c>
      <c r="C122" s="362">
        <v>1.5</v>
      </c>
      <c r="D122" s="228" t="s">
        <v>68</v>
      </c>
      <c r="E122" s="361"/>
    </row>
    <row r="123" spans="2:6" ht="12.75" customHeight="1">
      <c r="B123" s="228" t="s">
        <v>220</v>
      </c>
      <c r="C123" s="362">
        <v>0.2</v>
      </c>
      <c r="D123" s="228" t="s">
        <v>68</v>
      </c>
      <c r="E123" s="361"/>
    </row>
    <row r="124" spans="2:6" ht="12.75" customHeight="1">
      <c r="B124" s="228" t="s">
        <v>247</v>
      </c>
      <c r="C124" s="362">
        <v>0.25</v>
      </c>
      <c r="D124" s="228" t="s">
        <v>68</v>
      </c>
      <c r="E124" s="361"/>
    </row>
    <row r="125" spans="2:6" ht="12.75" customHeight="1">
      <c r="B125" s="228" t="s">
        <v>219</v>
      </c>
      <c r="C125" s="362">
        <f>((C122*C124*2)+(C123*C124*2))*C121</f>
        <v>1.7</v>
      </c>
      <c r="D125" s="228" t="s">
        <v>20</v>
      </c>
      <c r="E125" s="361"/>
    </row>
    <row r="126" spans="2:6" ht="12.75" customHeight="1">
      <c r="B126" s="228"/>
      <c r="C126" s="228"/>
      <c r="D126" s="228"/>
      <c r="E126" s="361"/>
    </row>
    <row r="127" spans="2:6" ht="12.75" customHeight="1">
      <c r="B127" s="266" t="s">
        <v>399</v>
      </c>
      <c r="C127" s="266">
        <f>C113+C119+C125</f>
        <v>7.16</v>
      </c>
      <c r="D127" s="267" t="s">
        <v>20</v>
      </c>
      <c r="E127" s="268">
        <v>70070126</v>
      </c>
      <c r="F127" s="264" t="s">
        <v>19</v>
      </c>
    </row>
    <row r="128" spans="2:6" ht="12.75" customHeight="1">
      <c r="B128" s="242"/>
      <c r="C128" s="353"/>
      <c r="D128" s="242"/>
      <c r="E128" s="361"/>
    </row>
    <row r="129" spans="2:8" ht="12.75" customHeight="1">
      <c r="B129" s="242"/>
      <c r="C129" s="353"/>
      <c r="D129" s="242"/>
      <c r="E129" s="361"/>
    </row>
    <row r="130" spans="2:8" s="354" customFormat="1" ht="12.75" customHeight="1">
      <c r="B130" s="228" t="s">
        <v>403</v>
      </c>
      <c r="C130" s="364"/>
      <c r="D130" s="242"/>
      <c r="E130" s="361"/>
    </row>
    <row r="131" spans="2:8" s="354" customFormat="1" ht="12.75" customHeight="1">
      <c r="B131" s="228"/>
      <c r="C131" s="364"/>
      <c r="D131" s="242"/>
      <c r="E131" s="361"/>
    </row>
    <row r="132" spans="2:8" s="354" customFormat="1" ht="12.75" customHeight="1">
      <c r="B132" s="228" t="s">
        <v>404</v>
      </c>
      <c r="C132" s="347">
        <v>34</v>
      </c>
      <c r="D132" s="347" t="s">
        <v>339</v>
      </c>
      <c r="E132" s="361"/>
      <c r="G132" s="226"/>
      <c r="H132" s="226"/>
    </row>
    <row r="133" spans="2:8" s="354" customFormat="1" ht="12.75" customHeight="1">
      <c r="B133" s="228" t="s">
        <v>219</v>
      </c>
      <c r="C133" s="347">
        <f>C132</f>
        <v>34</v>
      </c>
      <c r="D133" s="347" t="s">
        <v>339</v>
      </c>
      <c r="E133" s="361"/>
      <c r="G133" s="226"/>
      <c r="H133" s="226"/>
    </row>
    <row r="134" spans="2:8" s="354" customFormat="1" ht="12.75" customHeight="1">
      <c r="B134" s="228"/>
      <c r="C134" s="347"/>
      <c r="D134" s="347"/>
      <c r="E134" s="361"/>
      <c r="G134" s="226"/>
      <c r="H134" s="226"/>
    </row>
    <row r="135" spans="2:8" ht="12.75" customHeight="1">
      <c r="B135" s="266" t="s">
        <v>405</v>
      </c>
      <c r="C135" s="266">
        <f>(C133)</f>
        <v>34</v>
      </c>
      <c r="D135" s="267" t="s">
        <v>339</v>
      </c>
      <c r="E135" s="268">
        <v>70070135</v>
      </c>
      <c r="F135" s="264" t="s">
        <v>19</v>
      </c>
    </row>
    <row r="136" spans="2:8" ht="12.75" customHeight="1">
      <c r="B136" s="242"/>
      <c r="C136" s="353"/>
      <c r="D136" s="364"/>
      <c r="E136" s="361"/>
    </row>
    <row r="137" spans="2:8" ht="12.75" customHeight="1">
      <c r="B137" s="242"/>
      <c r="C137" s="353"/>
      <c r="D137" s="242"/>
      <c r="E137" s="361"/>
    </row>
    <row r="138" spans="2:8" ht="12.75" customHeight="1">
      <c r="B138" s="228" t="s">
        <v>406</v>
      </c>
      <c r="C138" s="242"/>
      <c r="D138" s="242"/>
      <c r="E138" s="361"/>
    </row>
    <row r="139" spans="2:8" ht="12.75" customHeight="1">
      <c r="B139" s="228"/>
      <c r="C139" s="228"/>
      <c r="D139" s="228"/>
      <c r="E139" s="361"/>
    </row>
    <row r="140" spans="2:8" ht="12.75" customHeight="1">
      <c r="B140" s="363" t="s">
        <v>400</v>
      </c>
      <c r="C140" s="228"/>
      <c r="D140" s="228"/>
      <c r="E140" s="361"/>
    </row>
    <row r="141" spans="2:8" ht="12.75" customHeight="1">
      <c r="B141" s="228" t="str">
        <f>B110</f>
        <v>Comprimento</v>
      </c>
      <c r="C141" s="362">
        <f t="shared" ref="C141:D141" si="3">C110</f>
        <v>2.6</v>
      </c>
      <c r="D141" s="228" t="str">
        <f t="shared" si="3"/>
        <v>m</v>
      </c>
      <c r="E141" s="361"/>
    </row>
    <row r="142" spans="2:8" ht="12.75" customHeight="1">
      <c r="B142" s="228" t="str">
        <f t="shared" ref="B142:D144" si="4">B111</f>
        <v>Largura</v>
      </c>
      <c r="C142" s="362">
        <f t="shared" si="4"/>
        <v>2.2000000000000002</v>
      </c>
      <c r="D142" s="228" t="str">
        <f t="shared" si="4"/>
        <v>m</v>
      </c>
      <c r="E142" s="361"/>
    </row>
    <row r="143" spans="2:8" ht="12.75" customHeight="1">
      <c r="B143" s="228" t="str">
        <f t="shared" si="4"/>
        <v>Altura</v>
      </c>
      <c r="C143" s="362">
        <f t="shared" si="4"/>
        <v>0.4</v>
      </c>
      <c r="D143" s="228" t="str">
        <f t="shared" si="4"/>
        <v>m</v>
      </c>
      <c r="E143" s="361"/>
    </row>
    <row r="144" spans="2:8" ht="12.75" customHeight="1">
      <c r="B144" s="228" t="str">
        <f t="shared" si="4"/>
        <v>Subtotal</v>
      </c>
      <c r="C144" s="362">
        <f>(C141*C142*C143)</f>
        <v>2.2880000000000003</v>
      </c>
      <c r="D144" s="228" t="s">
        <v>26</v>
      </c>
      <c r="E144" s="361"/>
    </row>
    <row r="145" spans="2:6" ht="12.75" customHeight="1">
      <c r="B145" s="228"/>
      <c r="C145" s="228"/>
      <c r="D145" s="228"/>
      <c r="E145" s="361"/>
    </row>
    <row r="146" spans="2:6" ht="12.75" customHeight="1">
      <c r="B146" s="363" t="s">
        <v>401</v>
      </c>
      <c r="C146" s="228">
        <v>2</v>
      </c>
      <c r="D146" s="228" t="s">
        <v>45</v>
      </c>
      <c r="E146" s="361"/>
    </row>
    <row r="147" spans="2:6" ht="12.75" customHeight="1">
      <c r="B147" s="228" t="s">
        <v>221</v>
      </c>
      <c r="C147" s="362">
        <v>2.2999999999999998</v>
      </c>
      <c r="D147" s="228" t="s">
        <v>68</v>
      </c>
      <c r="E147" s="361"/>
    </row>
    <row r="148" spans="2:6" ht="12.75" customHeight="1">
      <c r="B148" s="228" t="s">
        <v>220</v>
      </c>
      <c r="C148" s="362">
        <v>0.2</v>
      </c>
      <c r="D148" s="228" t="s">
        <v>68</v>
      </c>
      <c r="E148" s="361"/>
    </row>
    <row r="149" spans="2:6" ht="12.75" customHeight="1">
      <c r="B149" s="228" t="s">
        <v>247</v>
      </c>
      <c r="C149" s="362">
        <v>0.25</v>
      </c>
      <c r="D149" s="228" t="s">
        <v>68</v>
      </c>
      <c r="E149" s="361"/>
    </row>
    <row r="150" spans="2:6" ht="12.75" customHeight="1">
      <c r="B150" s="228" t="s">
        <v>219</v>
      </c>
      <c r="C150" s="362">
        <f>(C147*C148*C149)*C146</f>
        <v>0.22999999999999998</v>
      </c>
      <c r="D150" s="228" t="s">
        <v>26</v>
      </c>
      <c r="E150" s="361"/>
    </row>
    <row r="151" spans="2:6" ht="12.75" customHeight="1">
      <c r="B151" s="228"/>
      <c r="C151" s="228"/>
      <c r="D151" s="228"/>
      <c r="E151" s="361"/>
    </row>
    <row r="152" spans="2:6" ht="12.75" customHeight="1">
      <c r="B152" s="363" t="s">
        <v>402</v>
      </c>
      <c r="C152" s="228">
        <v>2</v>
      </c>
      <c r="D152" s="228" t="s">
        <v>45</v>
      </c>
      <c r="E152" s="361"/>
    </row>
    <row r="153" spans="2:6" ht="12.75" customHeight="1">
      <c r="B153" s="228" t="s">
        <v>221</v>
      </c>
      <c r="C153" s="362">
        <v>1.5</v>
      </c>
      <c r="D153" s="228" t="s">
        <v>68</v>
      </c>
      <c r="E153" s="361"/>
    </row>
    <row r="154" spans="2:6" ht="12.75" customHeight="1">
      <c r="B154" s="228" t="s">
        <v>220</v>
      </c>
      <c r="C154" s="362">
        <v>0.2</v>
      </c>
      <c r="D154" s="228" t="s">
        <v>68</v>
      </c>
      <c r="E154" s="361"/>
    </row>
    <row r="155" spans="2:6" ht="12.75" customHeight="1">
      <c r="B155" s="228" t="s">
        <v>247</v>
      </c>
      <c r="C155" s="362">
        <v>0.25</v>
      </c>
      <c r="D155" s="228" t="s">
        <v>68</v>
      </c>
      <c r="E155" s="361"/>
    </row>
    <row r="156" spans="2:6" ht="12.75" customHeight="1">
      <c r="B156" s="228" t="s">
        <v>219</v>
      </c>
      <c r="C156" s="362">
        <f>(C153*C154*C155)*C152</f>
        <v>0.15000000000000002</v>
      </c>
      <c r="D156" s="228" t="s">
        <v>26</v>
      </c>
      <c r="E156" s="361"/>
    </row>
    <row r="157" spans="2:6" ht="12.75" customHeight="1">
      <c r="B157" s="228"/>
      <c r="C157" s="228"/>
      <c r="D157" s="228"/>
      <c r="E157" s="361"/>
    </row>
    <row r="158" spans="2:6" ht="12.75" customHeight="1">
      <c r="B158" s="266" t="s">
        <v>407</v>
      </c>
      <c r="C158" s="266">
        <f>(C144+C150+C156)</f>
        <v>2.6680000000000001</v>
      </c>
      <c r="D158" s="267" t="s">
        <v>26</v>
      </c>
      <c r="E158" s="268">
        <v>70070147</v>
      </c>
      <c r="F158" s="264" t="s">
        <v>19</v>
      </c>
    </row>
    <row r="159" spans="2:6" ht="12.75" customHeight="1">
      <c r="B159" s="365"/>
      <c r="C159" s="365"/>
      <c r="D159" s="365"/>
      <c r="E159" s="361"/>
    </row>
    <row r="160" spans="2:6" ht="12.75" customHeight="1">
      <c r="B160" s="228"/>
      <c r="C160" s="366"/>
      <c r="D160" s="228"/>
      <c r="E160" s="361"/>
    </row>
    <row r="161" spans="2:11" s="243" customFormat="1" ht="12.75" customHeight="1">
      <c r="B161" s="247" t="s">
        <v>239</v>
      </c>
      <c r="C161" s="251"/>
      <c r="D161" s="248"/>
      <c r="E161" s="244"/>
    </row>
    <row r="162" spans="2:11" s="243" customFormat="1" ht="12.75" customHeight="1">
      <c r="B162" s="247"/>
      <c r="C162" s="251"/>
      <c r="D162" s="248"/>
      <c r="E162" s="244"/>
    </row>
    <row r="163" spans="2:11" s="243" customFormat="1" ht="12.75" customHeight="1">
      <c r="B163" s="255" t="s">
        <v>36</v>
      </c>
      <c r="C163" s="251"/>
      <c r="D163" s="248"/>
      <c r="E163" s="244"/>
      <c r="K163" s="254" t="s">
        <v>234</v>
      </c>
    </row>
    <row r="164" spans="2:11" s="243" customFormat="1" ht="12.75" customHeight="1">
      <c r="B164" s="247"/>
      <c r="C164" s="251"/>
      <c r="D164" s="248"/>
      <c r="E164" s="244"/>
    </row>
    <row r="165" spans="2:11" s="243" customFormat="1" ht="12.75" customHeight="1">
      <c r="B165" s="252" t="s">
        <v>238</v>
      </c>
      <c r="C165" s="251"/>
      <c r="D165" s="248"/>
      <c r="E165" s="244"/>
    </row>
    <row r="166" spans="2:11" s="243" customFormat="1" ht="12.75" customHeight="1">
      <c r="B166" s="250" t="s">
        <v>220</v>
      </c>
      <c r="C166" s="251">
        <v>0.9</v>
      </c>
      <c r="D166" s="248" t="s">
        <v>68</v>
      </c>
      <c r="E166" s="244"/>
    </row>
    <row r="167" spans="2:11" s="243" customFormat="1" ht="12.75" customHeight="1">
      <c r="B167" s="250" t="s">
        <v>237</v>
      </c>
      <c r="C167" s="251">
        <v>1.3</v>
      </c>
      <c r="D167" s="248" t="s">
        <v>68</v>
      </c>
      <c r="E167" s="244"/>
    </row>
    <row r="168" spans="2:11" s="243" customFormat="1" ht="12.75" customHeight="1">
      <c r="B168" s="250" t="s">
        <v>219</v>
      </c>
      <c r="C168" s="253">
        <f>(C167*C166)</f>
        <v>1.1700000000000002</v>
      </c>
      <c r="D168" s="250" t="s">
        <v>20</v>
      </c>
      <c r="E168" s="244"/>
    </row>
    <row r="169" spans="2:11" s="243" customFormat="1" ht="12.75" customHeight="1">
      <c r="B169" s="250"/>
      <c r="C169" s="251"/>
      <c r="D169" s="248"/>
      <c r="E169" s="244"/>
    </row>
    <row r="170" spans="2:11" s="243" customFormat="1" ht="12.75" customHeight="1">
      <c r="B170" s="261" t="s">
        <v>236</v>
      </c>
      <c r="C170" s="262">
        <f>(C168)</f>
        <v>1.1700000000000002</v>
      </c>
      <c r="D170" s="263" t="str">
        <f>D168</f>
        <v>m²</v>
      </c>
      <c r="E170" s="264">
        <v>98671</v>
      </c>
    </row>
    <row r="171" spans="2:11" s="243" customFormat="1" ht="12.75" customHeight="1">
      <c r="B171" s="247"/>
      <c r="C171" s="246"/>
      <c r="D171" s="245"/>
      <c r="E171" s="244"/>
    </row>
    <row r="172" spans="2:11" s="243" customFormat="1" ht="12.75" customHeight="1">
      <c r="B172" s="247"/>
      <c r="C172" s="246"/>
      <c r="D172" s="245"/>
      <c r="E172" s="244"/>
    </row>
    <row r="173" spans="2:11" s="243" customFormat="1" ht="12.75" customHeight="1">
      <c r="B173" s="247" t="s">
        <v>235</v>
      </c>
      <c r="C173" s="251"/>
      <c r="D173" s="248"/>
      <c r="E173" s="244"/>
    </row>
    <row r="174" spans="2:11" s="243" customFormat="1" ht="12.75" customHeight="1">
      <c r="B174" s="247"/>
      <c r="C174" s="251"/>
      <c r="D174" s="248"/>
      <c r="E174" s="244"/>
    </row>
    <row r="175" spans="2:11" s="243" customFormat="1" ht="12.75" customHeight="1">
      <c r="B175" s="255" t="s">
        <v>40</v>
      </c>
      <c r="C175" s="251"/>
      <c r="D175" s="248"/>
      <c r="E175" s="244"/>
      <c r="K175" s="254" t="s">
        <v>234</v>
      </c>
    </row>
    <row r="176" spans="2:11" s="243" customFormat="1" ht="12.75" customHeight="1">
      <c r="B176" s="247"/>
      <c r="C176" s="251"/>
      <c r="D176" s="248"/>
      <c r="E176" s="244"/>
    </row>
    <row r="177" spans="2:5" s="243" customFormat="1" ht="12.75" customHeight="1">
      <c r="B177" s="252" t="s">
        <v>233</v>
      </c>
      <c r="C177" s="251"/>
      <c r="D177" s="248"/>
      <c r="E177" s="244"/>
    </row>
    <row r="178" spans="2:5" s="243" customFormat="1" ht="12.75" customHeight="1">
      <c r="B178" s="250" t="s">
        <v>232</v>
      </c>
      <c r="C178" s="251">
        <f>(1.9+1.5)</f>
        <v>3.4</v>
      </c>
      <c r="D178" s="248" t="s">
        <v>68</v>
      </c>
      <c r="E178" s="244"/>
    </row>
    <row r="179" spans="2:5" s="243" customFormat="1" ht="12.75" customHeight="1">
      <c r="B179" s="250" t="s">
        <v>231</v>
      </c>
      <c r="C179" s="251">
        <v>8</v>
      </c>
      <c r="D179" s="248" t="s">
        <v>68</v>
      </c>
      <c r="E179" s="244"/>
    </row>
    <row r="180" spans="2:5" s="243" customFormat="1" ht="12.75" customHeight="1">
      <c r="B180" s="250" t="s">
        <v>219</v>
      </c>
      <c r="C180" s="253">
        <f>(C178*C179)</f>
        <v>27.2</v>
      </c>
      <c r="D180" s="250" t="s">
        <v>20</v>
      </c>
      <c r="E180" s="244"/>
    </row>
    <row r="181" spans="2:5" s="243" customFormat="1" ht="12.75" customHeight="1">
      <c r="B181" s="250"/>
      <c r="C181" s="251"/>
      <c r="D181" s="248"/>
      <c r="E181" s="244"/>
    </row>
    <row r="182" spans="2:5" s="243" customFormat="1" ht="12.75" customHeight="1">
      <c r="B182" s="252" t="s">
        <v>436</v>
      </c>
      <c r="C182" s="251"/>
      <c r="D182" s="248"/>
      <c r="E182" s="244"/>
    </row>
    <row r="183" spans="2:5" s="243" customFormat="1" ht="12.75" customHeight="1">
      <c r="B183" s="250" t="s">
        <v>221</v>
      </c>
      <c r="C183" s="251">
        <v>2.25</v>
      </c>
      <c r="D183" s="248" t="s">
        <v>68</v>
      </c>
      <c r="E183" s="244"/>
    </row>
    <row r="184" spans="2:5" s="243" customFormat="1" ht="12.75" customHeight="1">
      <c r="B184" s="250" t="s">
        <v>220</v>
      </c>
      <c r="C184" s="251">
        <v>1.5</v>
      </c>
      <c r="D184" s="248" t="s">
        <v>68</v>
      </c>
      <c r="E184" s="244"/>
    </row>
    <row r="185" spans="2:5" s="243" customFormat="1" ht="12.75" customHeight="1">
      <c r="B185" s="250" t="s">
        <v>219</v>
      </c>
      <c r="C185" s="253">
        <f>(C183*C184)</f>
        <v>3.375</v>
      </c>
      <c r="D185" s="250" t="s">
        <v>20</v>
      </c>
      <c r="E185" s="244"/>
    </row>
    <row r="186" spans="2:5" s="243" customFormat="1" ht="12.75" customHeight="1">
      <c r="B186" s="250"/>
      <c r="C186" s="251"/>
      <c r="D186" s="248"/>
      <c r="E186" s="244"/>
    </row>
    <row r="187" spans="2:5" s="243" customFormat="1" ht="12.75" customHeight="1">
      <c r="B187" s="261" t="s">
        <v>230</v>
      </c>
      <c r="C187" s="262">
        <f>(C180+C185)</f>
        <v>30.574999999999999</v>
      </c>
      <c r="D187" s="263" t="str">
        <f>D180</f>
        <v>m²</v>
      </c>
      <c r="E187" s="264">
        <v>70110068</v>
      </c>
    </row>
    <row r="188" spans="2:5" s="243" customFormat="1" ht="12.75" customHeight="1">
      <c r="B188" s="247"/>
      <c r="C188" s="246"/>
      <c r="D188" s="245"/>
      <c r="E188" s="244"/>
    </row>
    <row r="189" spans="2:5" s="243" customFormat="1" ht="12.75" customHeight="1">
      <c r="B189" s="247"/>
      <c r="C189" s="246"/>
      <c r="D189" s="245"/>
      <c r="E189" s="244"/>
    </row>
    <row r="190" spans="2:5" s="243" customFormat="1" ht="12.75" customHeight="1">
      <c r="B190" s="247" t="s">
        <v>229</v>
      </c>
      <c r="C190" s="251"/>
      <c r="D190" s="248"/>
      <c r="E190" s="244"/>
    </row>
    <row r="191" spans="2:5" s="243" customFormat="1" ht="12.75" customHeight="1">
      <c r="B191" s="247"/>
      <c r="C191" s="251"/>
      <c r="D191" s="248"/>
      <c r="E191" s="244"/>
    </row>
    <row r="192" spans="2:5" s="243" customFormat="1" ht="12.75" customHeight="1">
      <c r="B192" s="250" t="s">
        <v>44</v>
      </c>
      <c r="C192" s="250"/>
      <c r="D192" s="250"/>
      <c r="E192" s="244"/>
    </row>
    <row r="193" spans="2:6" s="243" customFormat="1" ht="12.75" customHeight="1">
      <c r="B193" s="250"/>
      <c r="C193" s="251"/>
      <c r="D193" s="248"/>
      <c r="E193" s="244"/>
    </row>
    <row r="194" spans="2:6" s="243" customFormat="1" ht="12.75" customHeight="1">
      <c r="B194" s="252" t="s">
        <v>228</v>
      </c>
      <c r="C194" s="251"/>
      <c r="D194" s="248"/>
      <c r="E194" s="244"/>
    </row>
    <row r="195" spans="2:6" s="243" customFormat="1" ht="12.75" customHeight="1">
      <c r="B195" s="250" t="s">
        <v>222</v>
      </c>
      <c r="C195" s="249">
        <v>1</v>
      </c>
      <c r="D195" s="248" t="s">
        <v>45</v>
      </c>
      <c r="E195" s="244"/>
    </row>
    <row r="196" spans="2:6" s="243" customFormat="1" ht="12.75" customHeight="1">
      <c r="B196" s="250" t="s">
        <v>219</v>
      </c>
      <c r="C196" s="249">
        <f>(C195)</f>
        <v>1</v>
      </c>
      <c r="D196" s="248" t="str">
        <f>D195</f>
        <v>unid</v>
      </c>
      <c r="E196" s="244"/>
    </row>
    <row r="197" spans="2:6" s="243" customFormat="1" ht="12.75" customHeight="1">
      <c r="B197" s="250"/>
      <c r="C197" s="251"/>
      <c r="D197" s="248"/>
      <c r="E197" s="244"/>
    </row>
    <row r="198" spans="2:6" s="243" customFormat="1" ht="12.75" customHeight="1">
      <c r="B198" s="261" t="s">
        <v>227</v>
      </c>
      <c r="C198" s="265">
        <f>(C196)</f>
        <v>1</v>
      </c>
      <c r="D198" s="263" t="str">
        <f>D196</f>
        <v>unid</v>
      </c>
      <c r="E198" s="264"/>
    </row>
    <row r="199" spans="2:6" s="243" customFormat="1" ht="12.75" customHeight="1">
      <c r="B199" s="247"/>
      <c r="C199" s="246"/>
      <c r="D199" s="245"/>
      <c r="E199" s="244"/>
    </row>
    <row r="200" spans="2:6" s="227" customFormat="1" ht="12.75" customHeight="1">
      <c r="B200" s="228" t="s">
        <v>412</v>
      </c>
      <c r="C200" s="242"/>
      <c r="D200" s="242"/>
    </row>
    <row r="201" spans="2:6" s="227" customFormat="1" ht="12.75" customHeight="1">
      <c r="B201" s="363"/>
      <c r="C201" s="228"/>
      <c r="D201" s="228"/>
    </row>
    <row r="202" spans="2:6" s="227" customFormat="1" ht="12.75" customHeight="1">
      <c r="B202" s="363" t="s">
        <v>414</v>
      </c>
      <c r="C202" s="228"/>
      <c r="D202" s="228"/>
    </row>
    <row r="203" spans="2:6" s="227" customFormat="1" ht="12.75" customHeight="1">
      <c r="B203" s="228" t="s">
        <v>221</v>
      </c>
      <c r="C203" s="362">
        <v>1.9</v>
      </c>
      <c r="D203" s="228" t="s">
        <v>68</v>
      </c>
    </row>
    <row r="204" spans="2:6" s="227" customFormat="1" ht="12.75" customHeight="1">
      <c r="B204" s="228" t="s">
        <v>220</v>
      </c>
      <c r="C204" s="362">
        <v>1.5</v>
      </c>
      <c r="D204" s="228" t="s">
        <v>68</v>
      </c>
    </row>
    <row r="205" spans="2:6" s="227" customFormat="1" ht="12.75" customHeight="1">
      <c r="B205" s="228" t="s">
        <v>247</v>
      </c>
      <c r="C205" s="362">
        <v>0.25</v>
      </c>
      <c r="D205" s="228" t="s">
        <v>68</v>
      </c>
    </row>
    <row r="206" spans="2:6" s="227" customFormat="1" ht="12.75" customHeight="1">
      <c r="B206" s="228" t="s">
        <v>219</v>
      </c>
      <c r="C206" s="362">
        <f>((C203*C205*2)+(C204*C205*2)+(C203*C204))</f>
        <v>4.55</v>
      </c>
      <c r="D206" s="228" t="s">
        <v>20</v>
      </c>
    </row>
    <row r="207" spans="2:6" s="227" customFormat="1" ht="12.75" customHeight="1">
      <c r="B207" s="228"/>
      <c r="C207" s="362"/>
      <c r="D207" s="228"/>
    </row>
    <row r="208" spans="2:6" s="227" customFormat="1" ht="12.75" customHeight="1">
      <c r="B208" s="266" t="s">
        <v>413</v>
      </c>
      <c r="C208" s="266">
        <f>C206</f>
        <v>4.55</v>
      </c>
      <c r="D208" s="267" t="str">
        <f>D206</f>
        <v>m²</v>
      </c>
      <c r="E208" s="268">
        <v>70120048</v>
      </c>
      <c r="F208" s="264" t="s">
        <v>19</v>
      </c>
    </row>
    <row r="209" spans="2:5" s="227" customFormat="1" ht="12.75" customHeight="1">
      <c r="B209" s="242"/>
      <c r="C209" s="364"/>
      <c r="D209" s="242"/>
      <c r="E209" s="231"/>
    </row>
    <row r="210" spans="2:5" s="227" customFormat="1" ht="12.75" customHeight="1">
      <c r="B210" s="242"/>
      <c r="C210" s="364"/>
      <c r="D210" s="242"/>
      <c r="E210" s="231"/>
    </row>
    <row r="211" spans="2:5" s="227" customFormat="1" ht="12.75" customHeight="1">
      <c r="B211" s="352" t="s">
        <v>408</v>
      </c>
      <c r="C211" s="349"/>
      <c r="D211" s="228"/>
    </row>
    <row r="212" spans="2:5" s="227" customFormat="1" ht="12.75" customHeight="1">
      <c r="B212" s="352"/>
      <c r="C212" s="364"/>
      <c r="D212" s="228"/>
    </row>
    <row r="213" spans="2:5" s="227" customFormat="1" ht="12.75" customHeight="1">
      <c r="B213" s="228" t="s">
        <v>409</v>
      </c>
      <c r="C213" s="242"/>
      <c r="D213" s="242"/>
    </row>
    <row r="214" spans="2:5" s="227" customFormat="1" ht="12.75" customHeight="1">
      <c r="B214" s="363"/>
      <c r="C214" s="228"/>
      <c r="D214" s="228"/>
    </row>
    <row r="215" spans="2:5" s="227" customFormat="1" ht="12.75" customHeight="1">
      <c r="B215" s="363" t="s">
        <v>410</v>
      </c>
      <c r="C215" s="228"/>
      <c r="D215" s="228"/>
    </row>
    <row r="216" spans="2:5" s="227" customFormat="1" ht="12.75" customHeight="1">
      <c r="B216" s="363"/>
      <c r="C216" s="228"/>
      <c r="D216" s="228"/>
    </row>
    <row r="217" spans="2:5" s="227" customFormat="1" ht="12.75" customHeight="1">
      <c r="B217" s="363" t="str">
        <f>B109</f>
        <v>Laje de fundo</v>
      </c>
      <c r="C217" s="228"/>
      <c r="D217" s="228"/>
    </row>
    <row r="218" spans="2:5" s="227" customFormat="1" ht="12.75" customHeight="1">
      <c r="B218" s="228" t="str">
        <f>B110</f>
        <v>Comprimento</v>
      </c>
      <c r="C218" s="362">
        <f t="shared" ref="C218:D220" si="5">C110</f>
        <v>2.6</v>
      </c>
      <c r="D218" s="228" t="str">
        <f t="shared" si="5"/>
        <v>m</v>
      </c>
    </row>
    <row r="219" spans="2:5" s="227" customFormat="1" ht="12.75" customHeight="1">
      <c r="B219" s="228" t="str">
        <f>B111</f>
        <v>Largura</v>
      </c>
      <c r="C219" s="362">
        <f t="shared" si="5"/>
        <v>2.2000000000000002</v>
      </c>
      <c r="D219" s="228" t="str">
        <f t="shared" si="5"/>
        <v>m</v>
      </c>
    </row>
    <row r="220" spans="2:5" s="227" customFormat="1" ht="12.75" customHeight="1">
      <c r="B220" s="228" t="str">
        <f>B112</f>
        <v>Altura</v>
      </c>
      <c r="C220" s="362">
        <f t="shared" si="5"/>
        <v>0.4</v>
      </c>
      <c r="D220" s="228" t="str">
        <f t="shared" si="5"/>
        <v>m</v>
      </c>
    </row>
    <row r="221" spans="2:5" s="227" customFormat="1" ht="12.75" customHeight="1">
      <c r="B221" s="228" t="str">
        <f>B113</f>
        <v>Subtotal</v>
      </c>
      <c r="C221" s="228">
        <f>C113+(C218*C219)</f>
        <v>8.68</v>
      </c>
      <c r="D221" s="228" t="str">
        <f>D113</f>
        <v>m²</v>
      </c>
    </row>
    <row r="222" spans="2:5" s="227" customFormat="1" ht="12.75" customHeight="1">
      <c r="B222" s="363"/>
      <c r="C222" s="228"/>
      <c r="D222" s="228"/>
    </row>
    <row r="223" spans="2:5" s="227" customFormat="1" ht="12.75" customHeight="1">
      <c r="B223" s="363" t="str">
        <f>B115</f>
        <v>Paredes 1 e 3</v>
      </c>
      <c r="C223" s="363">
        <v>2</v>
      </c>
      <c r="D223" s="363" t="s">
        <v>294</v>
      </c>
    </row>
    <row r="224" spans="2:5" s="227" customFormat="1" ht="12.75" customHeight="1">
      <c r="B224" s="228" t="str">
        <f>B116</f>
        <v>Comprimento</v>
      </c>
      <c r="C224" s="362">
        <f t="shared" ref="C224:D224" si="6">C116</f>
        <v>2.2999999999999998</v>
      </c>
      <c r="D224" s="228" t="str">
        <f t="shared" si="6"/>
        <v>m</v>
      </c>
    </row>
    <row r="225" spans="2:6" s="227" customFormat="1" ht="12.75" customHeight="1">
      <c r="B225" s="228" t="str">
        <f>B117</f>
        <v>Largura</v>
      </c>
      <c r="C225" s="362">
        <f t="shared" ref="C225:D225" si="7">C117</f>
        <v>0.2</v>
      </c>
      <c r="D225" s="228" t="str">
        <f t="shared" si="7"/>
        <v>m</v>
      </c>
    </row>
    <row r="226" spans="2:6" s="227" customFormat="1" ht="12.75" customHeight="1">
      <c r="B226" s="228" t="str">
        <f>B118</f>
        <v>Altura</v>
      </c>
      <c r="C226" s="362">
        <f t="shared" ref="C226:D226" si="8">C118</f>
        <v>0.25</v>
      </c>
      <c r="D226" s="228" t="str">
        <f t="shared" si="8"/>
        <v>m</v>
      </c>
    </row>
    <row r="227" spans="2:6" s="227" customFormat="1" ht="12.75" customHeight="1">
      <c r="B227" s="228" t="str">
        <f>B119</f>
        <v>Subtotal</v>
      </c>
      <c r="C227" s="362">
        <f>((C224*C226*2)+(C225*C226*2))*C223</f>
        <v>2.5</v>
      </c>
      <c r="D227" s="228" t="str">
        <f>D119</f>
        <v>m²</v>
      </c>
    </row>
    <row r="228" spans="2:6" s="227" customFormat="1" ht="12.75" customHeight="1">
      <c r="B228" s="363"/>
      <c r="C228" s="228"/>
      <c r="D228" s="228"/>
    </row>
    <row r="229" spans="2:6" s="227" customFormat="1" ht="12.75" customHeight="1">
      <c r="B229" s="363" t="str">
        <f>B121</f>
        <v>Paredes 2 e 4</v>
      </c>
      <c r="C229" s="363">
        <f t="shared" ref="C229:D229" si="9">C121</f>
        <v>2</v>
      </c>
      <c r="D229" s="363" t="str">
        <f t="shared" si="9"/>
        <v>unid</v>
      </c>
    </row>
    <row r="230" spans="2:6" s="227" customFormat="1" ht="12.75" customHeight="1">
      <c r="B230" s="228" t="str">
        <f>B122</f>
        <v>Comprimento</v>
      </c>
      <c r="C230" s="362">
        <f t="shared" ref="C230:D230" si="10">C122</f>
        <v>1.5</v>
      </c>
      <c r="D230" s="228" t="str">
        <f t="shared" si="10"/>
        <v>m</v>
      </c>
    </row>
    <row r="231" spans="2:6" s="227" customFormat="1" ht="12.75" customHeight="1">
      <c r="B231" s="228" t="str">
        <f>B123</f>
        <v>Largura</v>
      </c>
      <c r="C231" s="362">
        <f t="shared" ref="C231:D231" si="11">C123</f>
        <v>0.2</v>
      </c>
      <c r="D231" s="228" t="str">
        <f t="shared" si="11"/>
        <v>m</v>
      </c>
    </row>
    <row r="232" spans="2:6" s="227" customFormat="1" ht="12.75" customHeight="1">
      <c r="B232" s="228" t="str">
        <f>B124</f>
        <v>Altura</v>
      </c>
      <c r="C232" s="362">
        <f t="shared" ref="C232:D232" si="12">C124</f>
        <v>0.25</v>
      </c>
      <c r="D232" s="228" t="str">
        <f t="shared" si="12"/>
        <v>m</v>
      </c>
    </row>
    <row r="233" spans="2:6" s="227" customFormat="1" ht="12.75" customHeight="1">
      <c r="B233" s="228" t="str">
        <f>B125</f>
        <v>Subtotal</v>
      </c>
      <c r="C233" s="362">
        <f>((C230*C232*2)+(C231*C232*2))*C229</f>
        <v>1.7</v>
      </c>
      <c r="D233" s="228" t="str">
        <f>D125</f>
        <v>m²</v>
      </c>
    </row>
    <row r="234" spans="2:6" s="227" customFormat="1" ht="12.75" customHeight="1">
      <c r="B234" s="228"/>
      <c r="C234" s="228"/>
      <c r="D234" s="228"/>
    </row>
    <row r="235" spans="2:6" s="227" customFormat="1" ht="12.75" customHeight="1">
      <c r="B235" s="266" t="s">
        <v>411</v>
      </c>
      <c r="C235" s="266">
        <f>(C221+C227+C233)</f>
        <v>12.879999999999999</v>
      </c>
      <c r="D235" s="267" t="s">
        <v>20</v>
      </c>
      <c r="E235" s="268">
        <v>98557</v>
      </c>
      <c r="F235" s="264" t="s">
        <v>25</v>
      </c>
    </row>
    <row r="236" spans="2:6" s="227" customFormat="1" ht="12.75" customHeight="1">
      <c r="B236" s="242"/>
      <c r="C236" s="364"/>
      <c r="D236" s="242"/>
      <c r="E236" s="231"/>
    </row>
    <row r="237" spans="2:6" s="227" customFormat="1" ht="12.75" customHeight="1">
      <c r="B237" s="242"/>
      <c r="C237" s="364"/>
      <c r="D237" s="242"/>
      <c r="E237" s="231"/>
    </row>
    <row r="238" spans="2:6" s="243" customFormat="1" ht="12.75" customHeight="1">
      <c r="B238" s="247" t="s">
        <v>226</v>
      </c>
      <c r="C238" s="246"/>
      <c r="D238" s="245"/>
      <c r="E238" s="244"/>
    </row>
    <row r="239" spans="2:6" s="243" customFormat="1" ht="12.75" customHeight="1">
      <c r="B239" s="247"/>
      <c r="C239" s="246"/>
      <c r="D239" s="245"/>
      <c r="E239" s="244"/>
    </row>
    <row r="240" spans="2:6" s="243" customFormat="1" ht="12.75" customHeight="1">
      <c r="B240" s="471" t="s">
        <v>309</v>
      </c>
      <c r="C240" s="471"/>
      <c r="D240" s="471"/>
      <c r="E240" s="244"/>
    </row>
    <row r="241" spans="2:12" s="243" customFormat="1" ht="12.75" customHeight="1">
      <c r="B241" s="471"/>
      <c r="C241" s="471"/>
      <c r="D241" s="471"/>
      <c r="E241" s="244"/>
    </row>
    <row r="242" spans="2:12" s="243" customFormat="1" ht="12.75" customHeight="1">
      <c r="B242" s="247"/>
      <c r="C242" s="246"/>
      <c r="D242" s="245"/>
      <c r="E242" s="244"/>
    </row>
    <row r="243" spans="2:12" s="243" customFormat="1" ht="12.75" customHeight="1">
      <c r="B243" s="250" t="s">
        <v>222</v>
      </c>
      <c r="C243" s="249">
        <v>1</v>
      </c>
      <c r="D243" s="248" t="s">
        <v>45</v>
      </c>
      <c r="E243" s="244"/>
    </row>
    <row r="244" spans="2:12" s="243" customFormat="1" ht="12.75" customHeight="1">
      <c r="B244" s="250" t="s">
        <v>219</v>
      </c>
      <c r="C244" s="249">
        <f>(C243)</f>
        <v>1</v>
      </c>
      <c r="D244" s="248" t="str">
        <f>D243</f>
        <v>unid</v>
      </c>
      <c r="E244" s="244"/>
    </row>
    <row r="245" spans="2:12" s="243" customFormat="1" ht="12.75" customHeight="1">
      <c r="B245" s="247"/>
      <c r="C245" s="246"/>
      <c r="D245" s="245"/>
      <c r="E245" s="244"/>
    </row>
    <row r="246" spans="2:12" s="243" customFormat="1" ht="12.75" customHeight="1">
      <c r="B246" s="261" t="s">
        <v>225</v>
      </c>
      <c r="C246" s="265">
        <f>(C244)</f>
        <v>1</v>
      </c>
      <c r="D246" s="263" t="str">
        <f>D244</f>
        <v>unid</v>
      </c>
      <c r="E246" s="244"/>
    </row>
    <row r="247" spans="2:12" s="243" customFormat="1" ht="12.75" customHeight="1">
      <c r="B247" s="247"/>
      <c r="C247" s="246"/>
      <c r="D247" s="245"/>
      <c r="E247" s="244"/>
    </row>
    <row r="248" spans="2:12" s="243" customFormat="1" ht="12.75" customHeight="1">
      <c r="B248" s="247"/>
      <c r="C248" s="246"/>
      <c r="D248" s="245"/>
      <c r="E248" s="244"/>
    </row>
    <row r="249" spans="2:12" s="243" customFormat="1" ht="12.75" customHeight="1">
      <c r="B249" s="250" t="s">
        <v>310</v>
      </c>
      <c r="C249" s="250"/>
      <c r="D249" s="250"/>
      <c r="E249" s="244"/>
    </row>
    <row r="250" spans="2:12" s="243" customFormat="1" ht="12.75" customHeight="1">
      <c r="B250" s="247"/>
      <c r="C250" s="246"/>
      <c r="D250" s="245"/>
      <c r="E250" s="244"/>
    </row>
    <row r="251" spans="2:12" s="243" customFormat="1" ht="12.75" customHeight="1">
      <c r="B251" s="250" t="s">
        <v>222</v>
      </c>
      <c r="C251" s="249">
        <v>1</v>
      </c>
      <c r="D251" s="248" t="s">
        <v>45</v>
      </c>
      <c r="E251" s="244"/>
    </row>
    <row r="252" spans="2:12" s="243" customFormat="1" ht="12.75" customHeight="1">
      <c r="B252" s="250" t="s">
        <v>219</v>
      </c>
      <c r="C252" s="249">
        <f>(C251)</f>
        <v>1</v>
      </c>
      <c r="D252" s="248" t="str">
        <f>D251</f>
        <v>unid</v>
      </c>
      <c r="E252" s="244"/>
    </row>
    <row r="253" spans="2:12" s="243" customFormat="1" ht="12.75" customHeight="1">
      <c r="B253" s="247"/>
      <c r="C253" s="246"/>
      <c r="D253" s="245"/>
      <c r="E253" s="244"/>
    </row>
    <row r="254" spans="2:12" s="243" customFormat="1" ht="12.75" customHeight="1">
      <c r="B254" s="261" t="s">
        <v>224</v>
      </c>
      <c r="C254" s="265">
        <f>(C252)</f>
        <v>1</v>
      </c>
      <c r="D254" s="263" t="str">
        <f>D252</f>
        <v>unid</v>
      </c>
      <c r="E254" s="244"/>
    </row>
    <row r="255" spans="2:12" s="243" customFormat="1" ht="12.75" customHeight="1">
      <c r="B255" s="247"/>
      <c r="C255" s="246"/>
      <c r="D255" s="245"/>
      <c r="E255" s="244"/>
    </row>
    <row r="256" spans="2:12" s="227" customFormat="1" ht="12.75" customHeight="1">
      <c r="B256" s="232"/>
      <c r="C256" s="233"/>
      <c r="D256" s="232"/>
      <c r="E256" s="231"/>
      <c r="L256" s="240"/>
    </row>
  </sheetData>
  <mergeCells count="3">
    <mergeCell ref="B2:D2"/>
    <mergeCell ref="B3:D3"/>
    <mergeCell ref="B240:D241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Antiqua,Negrito"&amp;10Rev-2&amp;C&amp;"Book Antiqua,Negrito"&amp;10Terceira Etapa&amp;R&amp;G</oddHeader>
    <oddFooter>&amp;L&amp;"Arial,Negrito"&amp;10CTR 464&amp;C&amp;"Arial,Negrito"&amp;10B.&amp;P&amp;R&amp;"Arial,Itálico"&amp;10Origem: 408-Orçamento_Rel 8</oddFooter>
  </headerFooter>
  <rowBreaks count="3" manualBreakCount="3">
    <brk id="57" max="16383" man="1"/>
    <brk id="103" max="16383" man="1"/>
    <brk id="210" max="16383" man="1"/>
  </row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39997558519241921"/>
  </sheetPr>
  <dimension ref="B2:K411"/>
  <sheetViews>
    <sheetView zoomScaleSheetLayoutView="110" workbookViewId="0">
      <selection activeCell="J19" sqref="J19:M19"/>
    </sheetView>
  </sheetViews>
  <sheetFormatPr defaultColWidth="9.140625" defaultRowHeight="12.75" customHeight="1"/>
  <cols>
    <col min="1" max="1" width="9.140625" style="226"/>
    <col min="2" max="2" width="65.42578125" style="226" customWidth="1"/>
    <col min="3" max="4" width="11.7109375" style="226" customWidth="1"/>
    <col min="5" max="5" width="14.28515625" style="226" customWidth="1"/>
    <col min="6" max="16384" width="9.140625" style="226"/>
  </cols>
  <sheetData>
    <row r="2" spans="2:5" s="240" customFormat="1" ht="12.75" customHeight="1">
      <c r="B2" s="469" t="s">
        <v>223</v>
      </c>
      <c r="C2" s="469"/>
      <c r="D2" s="469"/>
      <c r="E2" s="241"/>
    </row>
    <row r="3" spans="2:5" s="240" customFormat="1" ht="12.75" customHeight="1">
      <c r="B3" s="470" t="s">
        <v>53</v>
      </c>
      <c r="C3" s="470"/>
      <c r="D3" s="470"/>
      <c r="E3" s="241"/>
    </row>
    <row r="4" spans="2:5" s="240" customFormat="1" ht="12.75" customHeight="1">
      <c r="B4" s="242"/>
      <c r="C4" s="228"/>
      <c r="D4" s="228"/>
      <c r="E4" s="241"/>
    </row>
    <row r="5" spans="2:5" s="243" customFormat="1" ht="12.75" customHeight="1">
      <c r="B5" s="247" t="s">
        <v>307</v>
      </c>
      <c r="C5" s="251"/>
      <c r="D5" s="248"/>
      <c r="E5" s="244"/>
    </row>
    <row r="6" spans="2:5" s="243" customFormat="1" ht="12.75" customHeight="1">
      <c r="B6" s="247"/>
      <c r="C6" s="251"/>
      <c r="D6" s="248"/>
      <c r="E6" s="244"/>
    </row>
    <row r="7" spans="2:5" s="243" customFormat="1" ht="12.75" customHeight="1">
      <c r="B7" s="250" t="s">
        <v>55</v>
      </c>
      <c r="C7" s="251"/>
      <c r="D7" s="248"/>
      <c r="E7" s="244"/>
    </row>
    <row r="8" spans="2:5" s="243" customFormat="1" ht="12.75" customHeight="1">
      <c r="B8" s="247"/>
      <c r="C8" s="251"/>
      <c r="D8" s="248"/>
      <c r="E8" s="244"/>
    </row>
    <row r="9" spans="2:5" s="243" customFormat="1" ht="12.75" customHeight="1">
      <c r="B9" s="250" t="s">
        <v>306</v>
      </c>
      <c r="C9" s="249">
        <v>2</v>
      </c>
      <c r="D9" s="248" t="s">
        <v>45</v>
      </c>
      <c r="E9" s="244"/>
    </row>
    <row r="10" spans="2:5" s="243" customFormat="1" ht="12.75" customHeight="1">
      <c r="B10" s="250" t="s">
        <v>219</v>
      </c>
      <c r="C10" s="249">
        <f>(C9)</f>
        <v>2</v>
      </c>
      <c r="D10" s="248" t="str">
        <f>D9</f>
        <v>unid</v>
      </c>
      <c r="E10" s="244"/>
    </row>
    <row r="11" spans="2:5" s="243" customFormat="1" ht="12.75" customHeight="1">
      <c r="B11" s="250"/>
      <c r="C11" s="251"/>
      <c r="D11" s="248"/>
      <c r="E11" s="244"/>
    </row>
    <row r="12" spans="2:5" s="243" customFormat="1" ht="12.75" customHeight="1">
      <c r="B12" s="261" t="s">
        <v>305</v>
      </c>
      <c r="C12" s="265">
        <f>(C10)</f>
        <v>2</v>
      </c>
      <c r="D12" s="263" t="str">
        <f>D10</f>
        <v>unid</v>
      </c>
      <c r="E12" s="264"/>
    </row>
    <row r="13" spans="2:5" s="243" customFormat="1" ht="12.75" customHeight="1">
      <c r="B13" s="247"/>
      <c r="C13" s="246"/>
      <c r="D13" s="245"/>
      <c r="E13" s="244"/>
    </row>
    <row r="14" spans="2:5" s="243" customFormat="1" ht="12.75" customHeight="1">
      <c r="B14" s="247"/>
      <c r="C14" s="246"/>
      <c r="D14" s="245"/>
      <c r="E14" s="244"/>
    </row>
    <row r="15" spans="2:5" s="243" customFormat="1" ht="12.75" customHeight="1">
      <c r="B15" s="250" t="s">
        <v>57</v>
      </c>
      <c r="C15" s="251"/>
      <c r="D15" s="248"/>
      <c r="E15" s="244"/>
    </row>
    <row r="16" spans="2:5" s="243" customFormat="1" ht="12.75" customHeight="1">
      <c r="B16" s="247"/>
      <c r="C16" s="251"/>
      <c r="D16" s="248"/>
      <c r="E16" s="244"/>
    </row>
    <row r="17" spans="2:5" s="243" customFormat="1" ht="12.75" customHeight="1">
      <c r="B17" s="252" t="s">
        <v>304</v>
      </c>
      <c r="C17" s="251"/>
      <c r="D17" s="248"/>
      <c r="E17" s="244"/>
    </row>
    <row r="18" spans="2:5" s="243" customFormat="1" ht="12.75" customHeight="1">
      <c r="B18" s="250" t="s">
        <v>220</v>
      </c>
      <c r="C18" s="251">
        <v>3</v>
      </c>
      <c r="D18" s="248" t="s">
        <v>68</v>
      </c>
      <c r="E18" s="244"/>
    </row>
    <row r="19" spans="2:5" s="243" customFormat="1" ht="12.75" customHeight="1">
      <c r="B19" s="250" t="s">
        <v>247</v>
      </c>
      <c r="C19" s="251">
        <v>2.5</v>
      </c>
      <c r="D19" s="248" t="s">
        <v>68</v>
      </c>
      <c r="E19" s="244"/>
    </row>
    <row r="20" spans="2:5" s="243" customFormat="1" ht="12.75" customHeight="1">
      <c r="B20" s="250" t="s">
        <v>219</v>
      </c>
      <c r="C20" s="253">
        <f>(C18*C19)</f>
        <v>7.5</v>
      </c>
      <c r="D20" s="250" t="s">
        <v>20</v>
      </c>
      <c r="E20" s="244"/>
    </row>
    <row r="21" spans="2:5" s="243" customFormat="1" ht="12.75" customHeight="1">
      <c r="B21" s="250"/>
      <c r="C21" s="251"/>
      <c r="D21" s="248"/>
      <c r="E21" s="244"/>
    </row>
    <row r="22" spans="2:5" s="243" customFormat="1" ht="12.75" customHeight="1">
      <c r="B22" s="261" t="s">
        <v>303</v>
      </c>
      <c r="C22" s="262">
        <f>(C20)</f>
        <v>7.5</v>
      </c>
      <c r="D22" s="263" t="str">
        <f>D20</f>
        <v>m²</v>
      </c>
      <c r="E22" s="264">
        <v>70180054</v>
      </c>
    </row>
    <row r="23" spans="2:5" s="243" customFormat="1" ht="12.75" customHeight="1">
      <c r="B23" s="247"/>
      <c r="C23" s="246"/>
      <c r="D23" s="245"/>
      <c r="E23" s="244"/>
    </row>
    <row r="24" spans="2:5" s="243" customFormat="1" ht="12.75" customHeight="1">
      <c r="B24" s="247"/>
      <c r="C24" s="246"/>
      <c r="D24" s="245"/>
      <c r="E24" s="244"/>
    </row>
    <row r="25" spans="2:5" s="243" customFormat="1" ht="12.75" customHeight="1">
      <c r="B25" s="255" t="s">
        <v>24</v>
      </c>
      <c r="C25" s="251"/>
      <c r="D25" s="248"/>
      <c r="E25" s="244"/>
    </row>
    <row r="26" spans="2:5" s="243" customFormat="1" ht="12.75" customHeight="1">
      <c r="B26" s="247"/>
      <c r="C26" s="251"/>
      <c r="D26" s="248"/>
      <c r="E26" s="244"/>
    </row>
    <row r="27" spans="2:5" s="243" customFormat="1" ht="12.75" customHeight="1">
      <c r="B27" s="252" t="s">
        <v>302</v>
      </c>
      <c r="C27" s="251"/>
      <c r="D27" s="248"/>
      <c r="E27" s="244"/>
    </row>
    <row r="28" spans="2:5" s="243" customFormat="1" ht="12.75" customHeight="1">
      <c r="B28" s="250" t="s">
        <v>250</v>
      </c>
      <c r="C28" s="249">
        <v>2</v>
      </c>
      <c r="D28" s="248" t="s">
        <v>45</v>
      </c>
      <c r="E28" s="244"/>
    </row>
    <row r="29" spans="2:5" s="243" customFormat="1" ht="12.75" customHeight="1">
      <c r="B29" s="250" t="s">
        <v>220</v>
      </c>
      <c r="C29" s="251">
        <v>1</v>
      </c>
      <c r="D29" s="248" t="s">
        <v>68</v>
      </c>
      <c r="E29" s="244"/>
    </row>
    <row r="30" spans="2:5" s="243" customFormat="1" ht="12.75" customHeight="1">
      <c r="B30" s="250" t="s">
        <v>247</v>
      </c>
      <c r="C30" s="251">
        <v>2.1</v>
      </c>
      <c r="D30" s="248" t="s">
        <v>68</v>
      </c>
      <c r="E30" s="244"/>
    </row>
    <row r="31" spans="2:5" s="243" customFormat="1" ht="12.75" customHeight="1">
      <c r="B31" s="250" t="s">
        <v>242</v>
      </c>
      <c r="C31" s="251">
        <v>0.2</v>
      </c>
      <c r="D31" s="248" t="s">
        <v>68</v>
      </c>
      <c r="E31" s="244"/>
    </row>
    <row r="32" spans="2:5" s="243" customFormat="1" ht="12.75" customHeight="1">
      <c r="B32" s="250" t="s">
        <v>219</v>
      </c>
      <c r="C32" s="253">
        <f>(C29*C30*C31)*C28</f>
        <v>0.84000000000000008</v>
      </c>
      <c r="D32" s="250" t="s">
        <v>26</v>
      </c>
      <c r="E32" s="244"/>
    </row>
    <row r="33" spans="2:5" s="243" customFormat="1" ht="12.75" customHeight="1">
      <c r="B33" s="250"/>
      <c r="C33" s="251"/>
      <c r="D33" s="248"/>
      <c r="E33" s="244"/>
    </row>
    <row r="34" spans="2:5" s="243" customFormat="1" ht="12.75" customHeight="1">
      <c r="B34" s="261" t="s">
        <v>246</v>
      </c>
      <c r="C34" s="262">
        <f>(C32)</f>
        <v>0.84000000000000008</v>
      </c>
      <c r="D34" s="263" t="str">
        <f>D32</f>
        <v>m³</v>
      </c>
      <c r="E34" s="264">
        <v>97624</v>
      </c>
    </row>
    <row r="35" spans="2:5" s="243" customFormat="1" ht="12.75" customHeight="1">
      <c r="B35" s="247"/>
      <c r="C35" s="246"/>
      <c r="D35" s="245"/>
      <c r="E35" s="244"/>
    </row>
    <row r="36" spans="2:5" s="243" customFormat="1" ht="12.75" customHeight="1">
      <c r="B36" s="247"/>
      <c r="C36" s="246"/>
      <c r="D36" s="245"/>
      <c r="E36" s="244"/>
    </row>
    <row r="37" spans="2:5" s="243" customFormat="1" ht="12.75" customHeight="1">
      <c r="B37" s="255" t="s">
        <v>58</v>
      </c>
      <c r="C37" s="251"/>
      <c r="D37" s="248"/>
      <c r="E37" s="244"/>
    </row>
    <row r="38" spans="2:5" s="243" customFormat="1" ht="12.75" customHeight="1">
      <c r="B38" s="247"/>
      <c r="C38" s="251"/>
      <c r="D38" s="248"/>
      <c r="E38" s="244"/>
    </row>
    <row r="39" spans="2:5" s="243" customFormat="1" ht="12.75" customHeight="1">
      <c r="B39" s="252" t="s">
        <v>301</v>
      </c>
      <c r="C39" s="251"/>
      <c r="D39" s="248"/>
      <c r="E39" s="244"/>
    </row>
    <row r="40" spans="2:5" s="243" customFormat="1" ht="12.75" customHeight="1">
      <c r="B40" s="250" t="s">
        <v>221</v>
      </c>
      <c r="C40" s="251">
        <v>2</v>
      </c>
      <c r="D40" s="248" t="s">
        <v>68</v>
      </c>
      <c r="E40" s="244"/>
    </row>
    <row r="41" spans="2:5" s="243" customFormat="1" ht="12.75" customHeight="1">
      <c r="B41" s="250" t="s">
        <v>220</v>
      </c>
      <c r="C41" s="251">
        <v>2.5</v>
      </c>
      <c r="D41" s="248" t="s">
        <v>68</v>
      </c>
      <c r="E41" s="244"/>
    </row>
    <row r="42" spans="2:5" s="243" customFormat="1" ht="12.75" customHeight="1">
      <c r="B42" s="250" t="s">
        <v>247</v>
      </c>
      <c r="C42" s="251">
        <v>0.25</v>
      </c>
      <c r="D42" s="248" t="s">
        <v>68</v>
      </c>
      <c r="E42" s="244"/>
    </row>
    <row r="43" spans="2:5" s="243" customFormat="1" ht="12.75" customHeight="1">
      <c r="B43" s="250" t="s">
        <v>219</v>
      </c>
      <c r="C43" s="253">
        <f>(C40*C41*C42)</f>
        <v>1.25</v>
      </c>
      <c r="D43" s="250" t="s">
        <v>26</v>
      </c>
      <c r="E43" s="244"/>
    </row>
    <row r="44" spans="2:5" s="243" customFormat="1" ht="12.75" customHeight="1">
      <c r="B44" s="250"/>
      <c r="C44" s="251"/>
      <c r="D44" s="248"/>
      <c r="E44" s="244"/>
    </row>
    <row r="45" spans="2:5" s="243" customFormat="1" ht="12.75" customHeight="1">
      <c r="B45" s="261" t="s">
        <v>300</v>
      </c>
      <c r="C45" s="262">
        <f>(C43)</f>
        <v>1.25</v>
      </c>
      <c r="D45" s="263" t="str">
        <f>D43</f>
        <v>m³</v>
      </c>
      <c r="E45" s="264">
        <v>97628</v>
      </c>
    </row>
    <row r="46" spans="2:5" s="243" customFormat="1" ht="12.75" customHeight="1">
      <c r="B46" s="247"/>
      <c r="C46" s="246"/>
      <c r="D46" s="245"/>
      <c r="E46" s="244"/>
    </row>
    <row r="47" spans="2:5" s="243" customFormat="1" ht="12.75" customHeight="1">
      <c r="B47" s="247"/>
      <c r="C47" s="246"/>
      <c r="D47" s="245"/>
      <c r="E47" s="244"/>
    </row>
    <row r="48" spans="2:5" s="243" customFormat="1" ht="12.75" customHeight="1">
      <c r="B48" s="250" t="s">
        <v>28</v>
      </c>
      <c r="C48" s="251"/>
      <c r="D48" s="248"/>
      <c r="E48" s="244"/>
    </row>
    <row r="49" spans="2:5" s="243" customFormat="1" ht="12.75" customHeight="1">
      <c r="B49" s="247"/>
      <c r="C49" s="251"/>
      <c r="D49" s="248"/>
      <c r="E49" s="244"/>
    </row>
    <row r="50" spans="2:5" s="243" customFormat="1" ht="12.75" customHeight="1">
      <c r="B50" s="252" t="str">
        <f>B17</f>
        <v>Remoção de porta existente.</v>
      </c>
      <c r="C50" s="251"/>
      <c r="D50" s="248"/>
      <c r="E50" s="244"/>
    </row>
    <row r="51" spans="2:5" s="243" customFormat="1" ht="12.75" customHeight="1">
      <c r="B51" s="250" t="str">
        <f>B22</f>
        <v>Área total de remoção de esquadrias metálicas</v>
      </c>
      <c r="C51" s="253">
        <f>C22</f>
        <v>7.5</v>
      </c>
      <c r="D51" s="250" t="str">
        <f>D22</f>
        <v>m²</v>
      </c>
      <c r="E51" s="244"/>
    </row>
    <row r="52" spans="2:5" s="243" customFormat="1" ht="12.75" customHeight="1">
      <c r="B52" s="250" t="s">
        <v>242</v>
      </c>
      <c r="C52" s="253">
        <v>0.2</v>
      </c>
      <c r="D52" s="250" t="str">
        <f>D29</f>
        <v>m</v>
      </c>
      <c r="E52" s="244"/>
    </row>
    <row r="53" spans="2:5" s="243" customFormat="1" ht="12.75" customHeight="1">
      <c r="B53" s="250" t="s">
        <v>245</v>
      </c>
      <c r="C53" s="250">
        <v>1.5</v>
      </c>
      <c r="D53" s="250"/>
      <c r="E53" s="244"/>
    </row>
    <row r="54" spans="2:5" s="243" customFormat="1" ht="12.75" customHeight="1">
      <c r="B54" s="250" t="s">
        <v>219</v>
      </c>
      <c r="C54" s="253">
        <f>(C51*C52)*C53</f>
        <v>2.25</v>
      </c>
      <c r="D54" s="250" t="s">
        <v>26</v>
      </c>
      <c r="E54" s="244"/>
    </row>
    <row r="55" spans="2:5" s="243" customFormat="1" ht="12.75" customHeight="1">
      <c r="B55" s="250"/>
      <c r="C55" s="257"/>
      <c r="D55" s="248"/>
      <c r="E55" s="244"/>
    </row>
    <row r="56" spans="2:5" s="243" customFormat="1" ht="12.75" customHeight="1">
      <c r="B56" s="252" t="str">
        <f>B27</f>
        <v>Demolição para abertura dos vãos para instalação das novas portas.</v>
      </c>
      <c r="C56" s="251"/>
      <c r="D56" s="248"/>
      <c r="E56" s="244"/>
    </row>
    <row r="57" spans="2:5" s="243" customFormat="1" ht="12.75" customHeight="1">
      <c r="B57" s="250" t="str">
        <f>B34</f>
        <v>Volume total de demolição de alvenaria de forma manual, sem reaproveitamento</v>
      </c>
      <c r="C57" s="250">
        <f>C34</f>
        <v>0.84000000000000008</v>
      </c>
      <c r="D57" s="250" t="str">
        <f>D34</f>
        <v>m³</v>
      </c>
      <c r="E57" s="244"/>
    </row>
    <row r="58" spans="2:5" s="243" customFormat="1" ht="12.75" customHeight="1">
      <c r="B58" s="250" t="s">
        <v>245</v>
      </c>
      <c r="C58" s="250">
        <v>1.5</v>
      </c>
      <c r="D58" s="250"/>
      <c r="E58" s="244"/>
    </row>
    <row r="59" spans="2:5" s="243" customFormat="1" ht="12.75" customHeight="1">
      <c r="B59" s="250" t="s">
        <v>219</v>
      </c>
      <c r="C59" s="253">
        <f>(C57*C58)</f>
        <v>1.2600000000000002</v>
      </c>
      <c r="D59" s="250" t="s">
        <v>26</v>
      </c>
      <c r="E59" s="244"/>
    </row>
    <row r="60" spans="2:5" s="243" customFormat="1" ht="12.75" customHeight="1">
      <c r="B60" s="250"/>
      <c r="C60" s="253"/>
      <c r="D60" s="250"/>
      <c r="E60" s="244"/>
    </row>
    <row r="61" spans="2:5" s="243" customFormat="1" ht="12.75" customHeight="1">
      <c r="B61" s="252" t="str">
        <f>B39</f>
        <v>Demolição de base das bombas existentes.</v>
      </c>
      <c r="C61" s="251"/>
      <c r="D61" s="248"/>
      <c r="E61" s="244"/>
    </row>
    <row r="62" spans="2:5" s="243" customFormat="1" ht="12.75" customHeight="1">
      <c r="B62" s="250" t="str">
        <f>B45</f>
        <v>Volume total de demolição de lajes, de forma manual, sem reaproveitamento</v>
      </c>
      <c r="C62" s="250">
        <f>C45</f>
        <v>1.25</v>
      </c>
      <c r="D62" s="250" t="str">
        <f>D45</f>
        <v>m³</v>
      </c>
      <c r="E62" s="244"/>
    </row>
    <row r="63" spans="2:5" s="243" customFormat="1" ht="12.75" customHeight="1">
      <c r="B63" s="250" t="s">
        <v>245</v>
      </c>
      <c r="C63" s="250">
        <v>1.5</v>
      </c>
      <c r="D63" s="250"/>
      <c r="E63" s="244"/>
    </row>
    <row r="64" spans="2:5" s="243" customFormat="1" ht="12.75" customHeight="1">
      <c r="B64" s="250" t="s">
        <v>219</v>
      </c>
      <c r="C64" s="253">
        <f>(C62*C63)</f>
        <v>1.875</v>
      </c>
      <c r="D64" s="250" t="s">
        <v>26</v>
      </c>
      <c r="E64" s="244"/>
    </row>
    <row r="65" spans="2:5" s="243" customFormat="1" ht="12.75" customHeight="1">
      <c r="B65" s="250"/>
      <c r="C65" s="257"/>
      <c r="D65" s="248"/>
      <c r="E65" s="244"/>
    </row>
    <row r="66" spans="2:5" s="243" customFormat="1" ht="12.75" customHeight="1">
      <c r="B66" s="261" t="s">
        <v>308</v>
      </c>
      <c r="C66" s="262">
        <f>(C54+C59+C64)</f>
        <v>5.3849999999999998</v>
      </c>
      <c r="D66" s="263" t="str">
        <f>D59</f>
        <v>m³</v>
      </c>
      <c r="E66" s="264">
        <v>70190145</v>
      </c>
    </row>
    <row r="67" spans="2:5" s="243" customFormat="1" ht="12.75" customHeight="1">
      <c r="B67" s="247"/>
      <c r="C67" s="246"/>
      <c r="D67" s="245"/>
      <c r="E67" s="244"/>
    </row>
    <row r="68" spans="2:5" s="243" customFormat="1" ht="12.75" customHeight="1">
      <c r="B68" s="247"/>
      <c r="C68" s="246"/>
      <c r="D68" s="245"/>
      <c r="E68" s="244"/>
    </row>
    <row r="69" spans="2:5" s="243" customFormat="1" ht="12.75" customHeight="1">
      <c r="B69" s="247" t="s">
        <v>299</v>
      </c>
      <c r="C69" s="251"/>
      <c r="D69" s="248"/>
      <c r="E69" s="244"/>
    </row>
    <row r="70" spans="2:5" s="243" customFormat="1" ht="12.75" customHeight="1">
      <c r="B70" s="247"/>
      <c r="C70" s="251"/>
      <c r="D70" s="248"/>
      <c r="E70" s="244"/>
    </row>
    <row r="71" spans="2:5" s="243" customFormat="1" ht="12.75" customHeight="1">
      <c r="B71" s="250" t="s">
        <v>61</v>
      </c>
      <c r="C71" s="250"/>
      <c r="D71" s="250"/>
      <c r="E71" s="244"/>
    </row>
    <row r="72" spans="2:5" s="243" customFormat="1" ht="12.75" customHeight="1">
      <c r="B72" s="250"/>
      <c r="C72" s="251"/>
      <c r="D72" s="248"/>
      <c r="E72" s="244"/>
    </row>
    <row r="73" spans="2:5" s="243" customFormat="1" ht="12.75" customHeight="1">
      <c r="B73" s="252" t="s">
        <v>298</v>
      </c>
      <c r="C73" s="249"/>
      <c r="D73" s="248"/>
      <c r="E73" s="244"/>
    </row>
    <row r="74" spans="2:5" s="243" customFormat="1" ht="12.75" customHeight="1">
      <c r="B74" s="250" t="str">
        <f>B22</f>
        <v>Área total de remoção de esquadrias metálicas</v>
      </c>
      <c r="C74" s="253">
        <f>C22</f>
        <v>7.5</v>
      </c>
      <c r="D74" s="250" t="str">
        <f>D22</f>
        <v>m²</v>
      </c>
      <c r="E74" s="244"/>
    </row>
    <row r="75" spans="2:5" s="243" customFormat="1" ht="12.75" customHeight="1">
      <c r="B75" s="250" t="s">
        <v>219</v>
      </c>
      <c r="C75" s="253">
        <f>(C74)</f>
        <v>7.5</v>
      </c>
      <c r="D75" s="250" t="s">
        <v>20</v>
      </c>
      <c r="E75" s="244"/>
    </row>
    <row r="76" spans="2:5" s="243" customFormat="1" ht="12.75" customHeight="1">
      <c r="B76" s="250"/>
      <c r="C76" s="251"/>
      <c r="D76" s="248"/>
      <c r="E76" s="244"/>
    </row>
    <row r="77" spans="2:5" s="243" customFormat="1" ht="12.75" customHeight="1">
      <c r="B77" s="252" t="s">
        <v>297</v>
      </c>
      <c r="C77" s="249"/>
      <c r="D77" s="248"/>
      <c r="E77" s="244"/>
    </row>
    <row r="78" spans="2:5" s="243" customFormat="1" ht="12.75" customHeight="1">
      <c r="B78" s="250" t="s">
        <v>221</v>
      </c>
      <c r="C78" s="251">
        <v>3.8</v>
      </c>
      <c r="D78" s="248" t="s">
        <v>68</v>
      </c>
      <c r="E78" s="244"/>
    </row>
    <row r="79" spans="2:5" s="243" customFormat="1" ht="12.75" customHeight="1">
      <c r="B79" s="250" t="s">
        <v>247</v>
      </c>
      <c r="C79" s="253">
        <v>3.5</v>
      </c>
      <c r="D79" s="250" t="s">
        <v>68</v>
      </c>
      <c r="E79" s="244"/>
    </row>
    <row r="80" spans="2:5" s="243" customFormat="1" ht="12.75" customHeight="1">
      <c r="B80" s="250" t="s">
        <v>219</v>
      </c>
      <c r="C80" s="253">
        <f>(C78*C79)</f>
        <v>13.299999999999999</v>
      </c>
      <c r="D80" s="250" t="s">
        <v>20</v>
      </c>
      <c r="E80" s="244"/>
    </row>
    <row r="81" spans="2:5" s="243" customFormat="1" ht="12.75" customHeight="1">
      <c r="B81" s="250"/>
      <c r="C81" s="251"/>
      <c r="D81" s="248"/>
      <c r="E81" s="244"/>
    </row>
    <row r="82" spans="2:5" s="243" customFormat="1" ht="12.75" customHeight="1">
      <c r="B82" s="261" t="s">
        <v>296</v>
      </c>
      <c r="C82" s="262">
        <f>(C75+C80)</f>
        <v>20.799999999999997</v>
      </c>
      <c r="D82" s="263" t="str">
        <f>D75</f>
        <v>m²</v>
      </c>
      <c r="E82" s="264">
        <v>70110014</v>
      </c>
    </row>
    <row r="83" spans="2:5" s="243" customFormat="1" ht="12.75" customHeight="1">
      <c r="B83" s="247"/>
      <c r="C83" s="246"/>
      <c r="D83" s="245"/>
      <c r="E83" s="244"/>
    </row>
    <row r="84" spans="2:5" s="243" customFormat="1" ht="12.75" customHeight="1">
      <c r="B84" s="247"/>
      <c r="C84" s="246"/>
      <c r="D84" s="245"/>
      <c r="E84" s="244"/>
    </row>
    <row r="85" spans="2:5" s="243" customFormat="1" ht="12.75" customHeight="1">
      <c r="B85" s="250" t="s">
        <v>63</v>
      </c>
      <c r="C85" s="250"/>
      <c r="D85" s="250"/>
      <c r="E85" s="244"/>
    </row>
    <row r="86" spans="2:5" s="243" customFormat="1" ht="12.75" customHeight="1">
      <c r="B86" s="250"/>
      <c r="C86" s="251"/>
      <c r="D86" s="248"/>
      <c r="E86" s="244"/>
    </row>
    <row r="87" spans="2:5" s="243" customFormat="1" ht="12.75" customHeight="1">
      <c r="B87" s="250" t="str">
        <f>B82</f>
        <v>Área total de alvenaria de elevação, blocos de concreto 19x19x39cm</v>
      </c>
      <c r="C87" s="253">
        <f>C82</f>
        <v>20.799999999999997</v>
      </c>
      <c r="D87" s="250" t="str">
        <f>D82</f>
        <v>m²</v>
      </c>
      <c r="E87" s="244"/>
    </row>
    <row r="88" spans="2:5" s="243" customFormat="1" ht="12.75" customHeight="1">
      <c r="B88" s="250" t="s">
        <v>222</v>
      </c>
      <c r="C88" s="260">
        <v>2</v>
      </c>
      <c r="D88" s="250" t="s">
        <v>294</v>
      </c>
      <c r="E88" s="244"/>
    </row>
    <row r="89" spans="2:5" s="243" customFormat="1" ht="12.75" customHeight="1">
      <c r="B89" s="250" t="s">
        <v>219</v>
      </c>
      <c r="C89" s="253">
        <f>(C87*C88)</f>
        <v>41.599999999999994</v>
      </c>
      <c r="D89" s="250" t="s">
        <v>20</v>
      </c>
      <c r="E89" s="244"/>
    </row>
    <row r="90" spans="2:5" s="243" customFormat="1" ht="12.75" customHeight="1">
      <c r="B90" s="250"/>
      <c r="C90" s="251"/>
      <c r="D90" s="248"/>
      <c r="E90" s="244"/>
    </row>
    <row r="91" spans="2:5" s="243" customFormat="1" ht="12.75" customHeight="1">
      <c r="B91" s="261" t="s">
        <v>295</v>
      </c>
      <c r="C91" s="262">
        <f>(C89)</f>
        <v>41.599999999999994</v>
      </c>
      <c r="D91" s="263" t="str">
        <f>D89</f>
        <v>m²</v>
      </c>
      <c r="E91" s="264">
        <v>70120002</v>
      </c>
    </row>
    <row r="92" spans="2:5" s="243" customFormat="1" ht="12.75" customHeight="1">
      <c r="B92" s="247"/>
      <c r="C92" s="246"/>
      <c r="D92" s="245"/>
      <c r="E92" s="244"/>
    </row>
    <row r="93" spans="2:5" s="243" customFormat="1" ht="12.75" customHeight="1">
      <c r="B93" s="247"/>
      <c r="C93" s="246"/>
      <c r="D93" s="245"/>
      <c r="E93" s="244"/>
    </row>
    <row r="94" spans="2:5" s="243" customFormat="1" ht="12.75" customHeight="1">
      <c r="B94" s="250" t="s">
        <v>65</v>
      </c>
      <c r="C94" s="250"/>
      <c r="D94" s="250"/>
      <c r="E94" s="244"/>
    </row>
    <row r="95" spans="2:5" s="243" customFormat="1" ht="12.75" customHeight="1">
      <c r="B95" s="250"/>
      <c r="C95" s="251"/>
      <c r="D95" s="248"/>
      <c r="E95" s="244"/>
    </row>
    <row r="96" spans="2:5" s="243" customFormat="1" ht="12.75" customHeight="1">
      <c r="B96" s="250" t="str">
        <f>B82</f>
        <v>Área total de alvenaria de elevação, blocos de concreto 19x19x39cm</v>
      </c>
      <c r="C96" s="253">
        <f>C82</f>
        <v>20.799999999999997</v>
      </c>
      <c r="D96" s="250" t="str">
        <f>D82</f>
        <v>m²</v>
      </c>
      <c r="E96" s="244"/>
    </row>
    <row r="97" spans="2:11" s="243" customFormat="1" ht="12.75" customHeight="1">
      <c r="B97" s="250" t="s">
        <v>222</v>
      </c>
      <c r="C97" s="260">
        <v>2</v>
      </c>
      <c r="D97" s="250" t="s">
        <v>294</v>
      </c>
      <c r="E97" s="244"/>
    </row>
    <row r="98" spans="2:11" s="243" customFormat="1" ht="12.75" customHeight="1">
      <c r="B98" s="250" t="s">
        <v>219</v>
      </c>
      <c r="C98" s="253">
        <f>(C96*C97)</f>
        <v>41.599999999999994</v>
      </c>
      <c r="D98" s="250" t="s">
        <v>20</v>
      </c>
      <c r="E98" s="244"/>
    </row>
    <row r="99" spans="2:11" s="243" customFormat="1" ht="12.75" customHeight="1">
      <c r="B99" s="250"/>
      <c r="C99" s="251"/>
      <c r="D99" s="248"/>
      <c r="E99" s="244"/>
    </row>
    <row r="100" spans="2:11" s="243" customFormat="1" ht="12.75" customHeight="1">
      <c r="B100" s="261" t="s">
        <v>293</v>
      </c>
      <c r="C100" s="262">
        <f>(C98)</f>
        <v>41.599999999999994</v>
      </c>
      <c r="D100" s="263" t="str">
        <f>D98</f>
        <v>m²</v>
      </c>
      <c r="E100" s="264">
        <v>70120003</v>
      </c>
    </row>
    <row r="101" spans="2:11" s="243" customFormat="1" ht="12.75" customHeight="1">
      <c r="B101" s="247"/>
      <c r="C101" s="246"/>
      <c r="D101" s="245"/>
      <c r="E101" s="244"/>
    </row>
    <row r="102" spans="2:11" s="243" customFormat="1" ht="12.75" customHeight="1">
      <c r="B102" s="247"/>
      <c r="C102" s="246"/>
      <c r="D102" s="245"/>
      <c r="E102" s="244"/>
    </row>
    <row r="103" spans="2:11" s="243" customFormat="1" ht="12.75" customHeight="1">
      <c r="B103" s="247" t="s">
        <v>292</v>
      </c>
      <c r="C103" s="251"/>
      <c r="D103" s="248"/>
      <c r="E103" s="244"/>
    </row>
    <row r="104" spans="2:11" s="243" customFormat="1" ht="12.75" customHeight="1">
      <c r="B104" s="247"/>
      <c r="C104" s="251"/>
      <c r="D104" s="248"/>
      <c r="E104" s="244"/>
    </row>
    <row r="105" spans="2:11" s="243" customFormat="1" ht="12.75" customHeight="1">
      <c r="B105" s="250" t="s">
        <v>67</v>
      </c>
      <c r="C105" s="250"/>
      <c r="D105" s="250"/>
      <c r="E105" s="244"/>
      <c r="K105" s="254" t="s">
        <v>234</v>
      </c>
    </row>
    <row r="106" spans="2:11" s="243" customFormat="1" ht="12.75" customHeight="1">
      <c r="B106" s="247"/>
      <c r="C106" s="251"/>
      <c r="D106" s="248"/>
      <c r="E106" s="244"/>
    </row>
    <row r="107" spans="2:11" s="243" customFormat="1" ht="12.75" customHeight="1">
      <c r="B107" s="250" t="s">
        <v>290</v>
      </c>
      <c r="C107" s="251">
        <v>10</v>
      </c>
      <c r="D107" s="248" t="s">
        <v>68</v>
      </c>
      <c r="E107" s="244"/>
    </row>
    <row r="108" spans="2:11" s="243" customFormat="1" ht="12.75" customHeight="1">
      <c r="B108" s="250" t="s">
        <v>219</v>
      </c>
      <c r="C108" s="253">
        <f>(C107)</f>
        <v>10</v>
      </c>
      <c r="D108" s="250" t="s">
        <v>68</v>
      </c>
      <c r="E108" s="244"/>
    </row>
    <row r="109" spans="2:11" s="243" customFormat="1" ht="12.75" customHeight="1">
      <c r="B109" s="250"/>
      <c r="C109" s="251"/>
      <c r="D109" s="248"/>
      <c r="E109" s="244"/>
    </row>
    <row r="110" spans="2:11" s="243" customFormat="1" ht="12.75" customHeight="1">
      <c r="B110" s="261" t="s">
        <v>291</v>
      </c>
      <c r="C110" s="262">
        <f>(C108)</f>
        <v>10</v>
      </c>
      <c r="D110" s="263" t="str">
        <f>D108</f>
        <v>m</v>
      </c>
      <c r="E110" s="264">
        <v>70130002</v>
      </c>
    </row>
    <row r="111" spans="2:11" s="243" customFormat="1" ht="12.75" customHeight="1">
      <c r="B111" s="247"/>
      <c r="C111" s="246"/>
      <c r="D111" s="245"/>
      <c r="E111" s="244"/>
    </row>
    <row r="112" spans="2:11" s="243" customFormat="1" ht="12.75" customHeight="1">
      <c r="B112" s="247"/>
      <c r="C112" s="246"/>
      <c r="D112" s="245"/>
      <c r="E112" s="244"/>
    </row>
    <row r="113" spans="2:11" s="243" customFormat="1" ht="12.75" customHeight="1">
      <c r="B113" s="250" t="s">
        <v>423</v>
      </c>
      <c r="C113" s="250"/>
      <c r="D113" s="250"/>
      <c r="E113" s="244"/>
      <c r="K113" s="254" t="s">
        <v>234</v>
      </c>
    </row>
    <row r="114" spans="2:11" s="243" customFormat="1" ht="12.75" customHeight="1">
      <c r="B114" s="247"/>
      <c r="C114" s="251"/>
      <c r="D114" s="248"/>
      <c r="E114" s="244"/>
    </row>
    <row r="115" spans="2:11" s="243" customFormat="1" ht="12.75" customHeight="1">
      <c r="B115" s="250" t="s">
        <v>290</v>
      </c>
      <c r="C115" s="251">
        <v>7</v>
      </c>
      <c r="D115" s="248" t="s">
        <v>68</v>
      </c>
      <c r="E115" s="244"/>
    </row>
    <row r="116" spans="2:11" s="243" customFormat="1" ht="12.75" customHeight="1">
      <c r="B116" s="250" t="s">
        <v>219</v>
      </c>
      <c r="C116" s="253">
        <f>(C115)</f>
        <v>7</v>
      </c>
      <c r="D116" s="250" t="s">
        <v>68</v>
      </c>
      <c r="E116" s="244"/>
    </row>
    <row r="117" spans="2:11" s="243" customFormat="1" ht="12.75" customHeight="1">
      <c r="B117" s="250"/>
      <c r="C117" s="251"/>
      <c r="D117" s="248"/>
      <c r="E117" s="244"/>
    </row>
    <row r="118" spans="2:11" s="243" customFormat="1" ht="12.75" customHeight="1">
      <c r="B118" s="261" t="s">
        <v>426</v>
      </c>
      <c r="C118" s="262">
        <f>(C116)</f>
        <v>7</v>
      </c>
      <c r="D118" s="263" t="str">
        <f>D116</f>
        <v>m</v>
      </c>
      <c r="E118" s="264">
        <v>70130018</v>
      </c>
    </row>
    <row r="119" spans="2:11" s="243" customFormat="1" ht="12.75" customHeight="1">
      <c r="B119" s="247"/>
      <c r="C119" s="246"/>
      <c r="D119" s="245"/>
      <c r="E119" s="244"/>
    </row>
    <row r="120" spans="2:11" s="243" customFormat="1" ht="12.75" customHeight="1">
      <c r="B120" s="247"/>
      <c r="C120" s="246"/>
      <c r="D120" s="245"/>
      <c r="E120" s="244"/>
    </row>
    <row r="121" spans="2:11" s="243" customFormat="1" ht="12.75" customHeight="1">
      <c r="B121" s="250" t="s">
        <v>422</v>
      </c>
      <c r="C121" s="250"/>
      <c r="D121" s="250"/>
      <c r="E121" s="244"/>
      <c r="K121" s="254" t="s">
        <v>234</v>
      </c>
    </row>
    <row r="122" spans="2:11" s="243" customFormat="1" ht="12.75" customHeight="1">
      <c r="B122" s="247"/>
      <c r="C122" s="251"/>
      <c r="D122" s="248"/>
      <c r="E122" s="244"/>
    </row>
    <row r="123" spans="2:11" s="243" customFormat="1" ht="12.75" customHeight="1">
      <c r="B123" s="250" t="s">
        <v>290</v>
      </c>
      <c r="C123" s="251">
        <v>12</v>
      </c>
      <c r="D123" s="248" t="s">
        <v>68</v>
      </c>
      <c r="E123" s="244"/>
    </row>
    <row r="124" spans="2:11" s="243" customFormat="1" ht="12.75" customHeight="1">
      <c r="B124" s="250" t="s">
        <v>219</v>
      </c>
      <c r="C124" s="253">
        <f>(C123)</f>
        <v>12</v>
      </c>
      <c r="D124" s="250" t="s">
        <v>68</v>
      </c>
      <c r="E124" s="244"/>
    </row>
    <row r="125" spans="2:11" s="243" customFormat="1" ht="12.75" customHeight="1">
      <c r="B125" s="250"/>
      <c r="C125" s="251"/>
      <c r="D125" s="248"/>
      <c r="E125" s="244"/>
    </row>
    <row r="126" spans="2:11" s="243" customFormat="1" ht="12.75" customHeight="1">
      <c r="B126" s="261" t="s">
        <v>427</v>
      </c>
      <c r="C126" s="262">
        <f>(C124)</f>
        <v>12</v>
      </c>
      <c r="D126" s="263" t="str">
        <f>D124</f>
        <v>m</v>
      </c>
      <c r="E126" s="264">
        <v>70130019</v>
      </c>
    </row>
    <row r="127" spans="2:11" s="243" customFormat="1" ht="12.75" customHeight="1">
      <c r="B127" s="247"/>
      <c r="C127" s="246"/>
      <c r="D127" s="245"/>
      <c r="E127" s="244"/>
    </row>
    <row r="128" spans="2:11" s="243" customFormat="1" ht="12.75" customHeight="1">
      <c r="B128" s="247"/>
      <c r="C128" s="246"/>
      <c r="D128" s="245"/>
      <c r="E128" s="244"/>
    </row>
    <row r="129" spans="2:11" s="243" customFormat="1" ht="12.75" customHeight="1">
      <c r="B129" s="250" t="s">
        <v>70</v>
      </c>
      <c r="C129" s="250"/>
      <c r="D129" s="250"/>
      <c r="E129" s="244"/>
      <c r="K129" s="254" t="s">
        <v>234</v>
      </c>
    </row>
    <row r="130" spans="2:11" s="243" customFormat="1" ht="12.75" customHeight="1">
      <c r="B130" s="247"/>
      <c r="C130" s="251"/>
      <c r="D130" s="248"/>
      <c r="E130" s="244"/>
    </row>
    <row r="131" spans="2:11" s="243" customFormat="1" ht="12.75" customHeight="1">
      <c r="B131" s="250" t="s">
        <v>290</v>
      </c>
      <c r="C131" s="251">
        <v>16</v>
      </c>
      <c r="D131" s="248" t="s">
        <v>68</v>
      </c>
      <c r="E131" s="244"/>
    </row>
    <row r="132" spans="2:11" s="243" customFormat="1" ht="12.75" customHeight="1">
      <c r="B132" s="250" t="s">
        <v>219</v>
      </c>
      <c r="C132" s="253">
        <f>(C131)</f>
        <v>16</v>
      </c>
      <c r="D132" s="250" t="s">
        <v>68</v>
      </c>
      <c r="E132" s="244"/>
    </row>
    <row r="133" spans="2:11" s="243" customFormat="1" ht="12.75" customHeight="1">
      <c r="B133" s="250"/>
      <c r="C133" s="251"/>
      <c r="D133" s="248"/>
      <c r="E133" s="244"/>
    </row>
    <row r="134" spans="2:11" s="243" customFormat="1" ht="12.75" customHeight="1">
      <c r="B134" s="261" t="s">
        <v>289</v>
      </c>
      <c r="C134" s="262">
        <f>(C132)</f>
        <v>16</v>
      </c>
      <c r="D134" s="263" t="str">
        <f>D132</f>
        <v>m</v>
      </c>
      <c r="E134" s="264">
        <v>70130021</v>
      </c>
    </row>
    <row r="135" spans="2:11" s="243" customFormat="1" ht="12.75" customHeight="1">
      <c r="B135" s="247"/>
      <c r="C135" s="246"/>
      <c r="D135" s="245"/>
      <c r="E135" s="244"/>
    </row>
    <row r="136" spans="2:11" s="243" customFormat="1" ht="12.75" customHeight="1">
      <c r="B136" s="247"/>
      <c r="C136" s="246"/>
      <c r="D136" s="245"/>
      <c r="E136" s="244"/>
    </row>
    <row r="137" spans="2:11" s="243" customFormat="1" ht="12.75" customHeight="1">
      <c r="B137" s="250" t="s">
        <v>424</v>
      </c>
      <c r="C137" s="250"/>
      <c r="D137" s="250"/>
      <c r="E137" s="244"/>
      <c r="K137" s="254" t="s">
        <v>234</v>
      </c>
    </row>
    <row r="138" spans="2:11" s="243" customFormat="1" ht="12.75" customHeight="1">
      <c r="B138" s="247"/>
      <c r="C138" s="251"/>
      <c r="D138" s="248"/>
      <c r="E138" s="244"/>
    </row>
    <row r="139" spans="2:11" s="243" customFormat="1" ht="12.75" customHeight="1">
      <c r="B139" s="250" t="s">
        <v>222</v>
      </c>
      <c r="C139" s="251">
        <v>2</v>
      </c>
      <c r="D139" s="248" t="s">
        <v>45</v>
      </c>
      <c r="E139" s="244"/>
    </row>
    <row r="140" spans="2:11" s="243" customFormat="1" ht="12.75" customHeight="1">
      <c r="B140" s="250" t="s">
        <v>219</v>
      </c>
      <c r="C140" s="253">
        <f>(C139)</f>
        <v>2</v>
      </c>
      <c r="D140" s="250" t="s">
        <v>45</v>
      </c>
      <c r="E140" s="244"/>
    </row>
    <row r="141" spans="2:11" s="243" customFormat="1" ht="12.75" customHeight="1">
      <c r="B141" s="250"/>
      <c r="C141" s="251"/>
      <c r="D141" s="248"/>
      <c r="E141" s="244"/>
    </row>
    <row r="142" spans="2:11" s="243" customFormat="1" ht="12.75" customHeight="1">
      <c r="B142" s="261" t="s">
        <v>425</v>
      </c>
      <c r="C142" s="262">
        <f>(C140)</f>
        <v>2</v>
      </c>
      <c r="D142" s="263" t="str">
        <f>D140</f>
        <v>unid</v>
      </c>
      <c r="E142" s="415" t="s">
        <v>431</v>
      </c>
    </row>
    <row r="143" spans="2:11" s="243" customFormat="1" ht="12.75" customHeight="1">
      <c r="B143" s="247"/>
      <c r="C143" s="246"/>
      <c r="D143" s="245"/>
      <c r="E143" s="244"/>
    </row>
    <row r="144" spans="2:11" s="243" customFormat="1" ht="12.75" customHeight="1">
      <c r="B144" s="247"/>
      <c r="C144" s="246"/>
      <c r="D144" s="245"/>
      <c r="E144" s="244"/>
    </row>
    <row r="145" spans="2:11" s="243" customFormat="1" ht="12.75" customHeight="1">
      <c r="B145" s="250" t="s">
        <v>288</v>
      </c>
      <c r="C145" s="250"/>
      <c r="D145" s="250"/>
      <c r="E145" s="244"/>
      <c r="K145" s="254" t="s">
        <v>234</v>
      </c>
    </row>
    <row r="146" spans="2:11" s="243" customFormat="1" ht="12.75" customHeight="1">
      <c r="B146" s="247"/>
      <c r="C146" s="251"/>
      <c r="D146" s="248"/>
      <c r="E146" s="244"/>
    </row>
    <row r="147" spans="2:11" s="243" customFormat="1" ht="12.75" customHeight="1">
      <c r="B147" s="250" t="s">
        <v>250</v>
      </c>
      <c r="C147" s="249">
        <v>2</v>
      </c>
      <c r="D147" s="248" t="s">
        <v>45</v>
      </c>
      <c r="E147" s="244"/>
    </row>
    <row r="148" spans="2:11" s="243" customFormat="1" ht="12.75" customHeight="1">
      <c r="B148" s="250" t="s">
        <v>219</v>
      </c>
      <c r="C148" s="260">
        <f>(C147)</f>
        <v>2</v>
      </c>
      <c r="D148" s="250" t="s">
        <v>45</v>
      </c>
      <c r="E148" s="244"/>
    </row>
    <row r="149" spans="2:11" s="243" customFormat="1" ht="12.75" customHeight="1">
      <c r="B149" s="250"/>
      <c r="C149" s="251"/>
      <c r="D149" s="248"/>
      <c r="E149" s="244"/>
    </row>
    <row r="150" spans="2:11" s="243" customFormat="1" ht="12.75" customHeight="1">
      <c r="B150" s="261" t="s">
        <v>287</v>
      </c>
      <c r="C150" s="265">
        <f>(C148)</f>
        <v>2</v>
      </c>
      <c r="D150" s="263" t="str">
        <f>D148</f>
        <v>unid</v>
      </c>
      <c r="E150" s="264">
        <v>70130023</v>
      </c>
    </row>
    <row r="151" spans="2:11" s="243" customFormat="1" ht="12.75" customHeight="1">
      <c r="B151" s="247"/>
      <c r="C151" s="246"/>
      <c r="D151" s="245"/>
      <c r="E151" s="244"/>
    </row>
    <row r="152" spans="2:11" s="243" customFormat="1" ht="12.75" customHeight="1">
      <c r="B152" s="247"/>
      <c r="C152" s="246"/>
      <c r="D152" s="245"/>
      <c r="E152" s="244"/>
    </row>
    <row r="153" spans="2:11" s="243" customFormat="1" ht="12.75" customHeight="1">
      <c r="B153" s="250" t="s">
        <v>286</v>
      </c>
      <c r="C153" s="250"/>
      <c r="D153" s="250"/>
      <c r="E153" s="244"/>
      <c r="K153" s="254" t="s">
        <v>234</v>
      </c>
    </row>
    <row r="154" spans="2:11" s="243" customFormat="1" ht="12.75" customHeight="1">
      <c r="B154" s="247"/>
      <c r="C154" s="251"/>
      <c r="D154" s="248"/>
      <c r="E154" s="244"/>
    </row>
    <row r="155" spans="2:11" s="243" customFormat="1" ht="12.75" customHeight="1">
      <c r="B155" s="250" t="s">
        <v>222</v>
      </c>
      <c r="C155" s="249">
        <v>2</v>
      </c>
      <c r="D155" s="248" t="s">
        <v>45</v>
      </c>
      <c r="E155" s="244"/>
    </row>
    <row r="156" spans="2:11" s="243" customFormat="1" ht="12.75" customHeight="1">
      <c r="B156" s="250" t="s">
        <v>247</v>
      </c>
      <c r="C156" s="251">
        <v>0.4</v>
      </c>
      <c r="D156" s="248" t="s">
        <v>68</v>
      </c>
      <c r="E156" s="244"/>
    </row>
    <row r="157" spans="2:11" s="243" customFormat="1" ht="12.75" customHeight="1">
      <c r="B157" s="250" t="s">
        <v>219</v>
      </c>
      <c r="C157" s="253">
        <f>(C155*C156)</f>
        <v>0.8</v>
      </c>
      <c r="D157" s="250" t="s">
        <v>68</v>
      </c>
      <c r="E157" s="244"/>
    </row>
    <row r="158" spans="2:11" s="243" customFormat="1" ht="12.75" customHeight="1">
      <c r="B158" s="250"/>
      <c r="C158" s="251"/>
      <c r="D158" s="248"/>
      <c r="E158" s="244"/>
    </row>
    <row r="159" spans="2:11" s="243" customFormat="1" ht="12.75" customHeight="1">
      <c r="B159" s="261" t="s">
        <v>285</v>
      </c>
      <c r="C159" s="262">
        <f>(C157)</f>
        <v>0.8</v>
      </c>
      <c r="D159" s="263" t="str">
        <f>D157</f>
        <v>m</v>
      </c>
      <c r="E159" s="264">
        <v>70070268</v>
      </c>
    </row>
    <row r="160" spans="2:11" s="243" customFormat="1" ht="12.75" customHeight="1">
      <c r="B160" s="247"/>
      <c r="C160" s="246"/>
      <c r="D160" s="245"/>
      <c r="E160" s="244"/>
    </row>
    <row r="161" spans="2:11" s="243" customFormat="1" ht="12.75" customHeight="1">
      <c r="B161" s="247"/>
      <c r="C161" s="246"/>
      <c r="D161" s="245"/>
      <c r="E161" s="244"/>
    </row>
    <row r="162" spans="2:11" s="243" customFormat="1" ht="12.75" customHeight="1">
      <c r="B162" s="247" t="s">
        <v>284</v>
      </c>
      <c r="C162" s="251"/>
      <c r="D162" s="248"/>
      <c r="E162" s="244"/>
    </row>
    <row r="163" spans="2:11" s="243" customFormat="1" ht="12.75" customHeight="1">
      <c r="B163" s="247"/>
      <c r="C163" s="251"/>
      <c r="D163" s="248"/>
      <c r="E163" s="244"/>
    </row>
    <row r="164" spans="2:11" s="243" customFormat="1" ht="12.75" customHeight="1">
      <c r="B164" s="250" t="s">
        <v>283</v>
      </c>
      <c r="C164" s="250"/>
      <c r="D164" s="250"/>
      <c r="E164" s="244"/>
      <c r="K164" s="254" t="s">
        <v>234</v>
      </c>
    </row>
    <row r="165" spans="2:11" s="243" customFormat="1" ht="12.75" customHeight="1">
      <c r="B165" s="247"/>
      <c r="C165" s="251"/>
      <c r="D165" s="248"/>
      <c r="E165" s="244"/>
    </row>
    <row r="166" spans="2:11" s="243" customFormat="1" ht="12.75" customHeight="1">
      <c r="B166" s="250" t="s">
        <v>250</v>
      </c>
      <c r="C166" s="249">
        <v>2</v>
      </c>
      <c r="D166" s="248" t="s">
        <v>45</v>
      </c>
      <c r="E166" s="244"/>
    </row>
    <row r="167" spans="2:11" s="243" customFormat="1" ht="12.75" customHeight="1">
      <c r="B167" s="250" t="s">
        <v>219</v>
      </c>
      <c r="C167" s="260">
        <f>(C166)</f>
        <v>2</v>
      </c>
      <c r="D167" s="250" t="s">
        <v>45</v>
      </c>
      <c r="E167" s="244"/>
    </row>
    <row r="168" spans="2:11" s="243" customFormat="1" ht="12.75" customHeight="1">
      <c r="B168" s="250"/>
      <c r="C168" s="251"/>
      <c r="D168" s="248"/>
      <c r="E168" s="244"/>
    </row>
    <row r="169" spans="2:11" s="243" customFormat="1" ht="12.75" customHeight="1">
      <c r="B169" s="261" t="s">
        <v>282</v>
      </c>
      <c r="C169" s="265">
        <f>(C167)</f>
        <v>2</v>
      </c>
      <c r="D169" s="263" t="str">
        <f>D167</f>
        <v>unid</v>
      </c>
      <c r="E169" s="264">
        <v>93128</v>
      </c>
    </row>
    <row r="170" spans="2:11" s="243" customFormat="1" ht="12.75" customHeight="1">
      <c r="B170" s="247"/>
      <c r="C170" s="246"/>
      <c r="D170" s="245"/>
      <c r="E170" s="244"/>
    </row>
    <row r="171" spans="2:11" s="243" customFormat="1" ht="12.75" customHeight="1">
      <c r="B171" s="247"/>
      <c r="C171" s="246"/>
      <c r="D171" s="245"/>
      <c r="E171" s="244"/>
    </row>
    <row r="172" spans="2:11" s="243" customFormat="1" ht="12.75" customHeight="1">
      <c r="B172" s="250" t="s">
        <v>281</v>
      </c>
      <c r="C172" s="250"/>
      <c r="D172" s="250"/>
      <c r="E172" s="244"/>
      <c r="K172" s="254" t="s">
        <v>234</v>
      </c>
    </row>
    <row r="173" spans="2:11" s="243" customFormat="1" ht="12.75" customHeight="1">
      <c r="B173" s="247"/>
      <c r="C173" s="251"/>
      <c r="D173" s="248"/>
      <c r="E173" s="244"/>
    </row>
    <row r="174" spans="2:11" s="243" customFormat="1" ht="12.75" customHeight="1">
      <c r="B174" s="250" t="s">
        <v>250</v>
      </c>
      <c r="C174" s="249">
        <v>2</v>
      </c>
      <c r="D174" s="248" t="s">
        <v>45</v>
      </c>
      <c r="E174" s="244"/>
    </row>
    <row r="175" spans="2:11" s="243" customFormat="1" ht="12.75" customHeight="1">
      <c r="B175" s="250" t="s">
        <v>219</v>
      </c>
      <c r="C175" s="260">
        <f>(C174)</f>
        <v>2</v>
      </c>
      <c r="D175" s="250" t="s">
        <v>45</v>
      </c>
      <c r="E175" s="244"/>
    </row>
    <row r="176" spans="2:11" s="243" customFormat="1" ht="12.75" customHeight="1">
      <c r="B176" s="250"/>
      <c r="C176" s="251"/>
      <c r="D176" s="248"/>
      <c r="E176" s="244"/>
    </row>
    <row r="177" spans="2:11" s="243" customFormat="1" ht="12.75" customHeight="1">
      <c r="B177" s="261" t="s">
        <v>280</v>
      </c>
      <c r="C177" s="265">
        <f>(C175)</f>
        <v>2</v>
      </c>
      <c r="D177" s="263" t="str">
        <f>D175</f>
        <v>unid</v>
      </c>
      <c r="E177" s="264">
        <v>97586</v>
      </c>
    </row>
    <row r="178" spans="2:11" s="243" customFormat="1" ht="12.75" customHeight="1">
      <c r="B178" s="247"/>
      <c r="C178" s="246"/>
      <c r="D178" s="245"/>
      <c r="E178" s="244"/>
    </row>
    <row r="179" spans="2:11" s="243" customFormat="1" ht="12.75" customHeight="1">
      <c r="B179" s="247"/>
      <c r="C179" s="246"/>
      <c r="D179" s="245"/>
      <c r="E179" s="244"/>
    </row>
    <row r="180" spans="2:11" s="243" customFormat="1" ht="12.75" customHeight="1">
      <c r="B180" s="250" t="s">
        <v>279</v>
      </c>
      <c r="C180" s="250"/>
      <c r="D180" s="250"/>
      <c r="E180" s="244"/>
      <c r="K180" s="254" t="s">
        <v>234</v>
      </c>
    </row>
    <row r="181" spans="2:11" s="243" customFormat="1" ht="12.75" customHeight="1">
      <c r="B181" s="247"/>
      <c r="C181" s="251"/>
      <c r="D181" s="248"/>
      <c r="E181" s="244"/>
    </row>
    <row r="182" spans="2:11" s="243" customFormat="1" ht="12.75" customHeight="1">
      <c r="B182" s="252" t="s">
        <v>278</v>
      </c>
      <c r="C182" s="251"/>
      <c r="D182" s="248"/>
      <c r="E182" s="244"/>
    </row>
    <row r="183" spans="2:11" s="243" customFormat="1" ht="12.75" customHeight="1">
      <c r="B183" s="250" t="s">
        <v>250</v>
      </c>
      <c r="C183" s="249">
        <v>2</v>
      </c>
      <c r="D183" s="248" t="s">
        <v>45</v>
      </c>
      <c r="E183" s="244"/>
    </row>
    <row r="184" spans="2:11" s="243" customFormat="1" ht="12.75" customHeight="1">
      <c r="B184" s="250" t="s">
        <v>219</v>
      </c>
      <c r="C184" s="260">
        <f>(C183)</f>
        <v>2</v>
      </c>
      <c r="D184" s="250" t="s">
        <v>45</v>
      </c>
      <c r="E184" s="244"/>
    </row>
    <row r="185" spans="2:11" s="243" customFormat="1" ht="12.75" customHeight="1">
      <c r="B185" s="250"/>
      <c r="C185" s="251"/>
      <c r="D185" s="248"/>
      <c r="E185" s="244"/>
    </row>
    <row r="186" spans="2:11" s="243" customFormat="1" ht="12.75" customHeight="1">
      <c r="B186" s="261" t="s">
        <v>277</v>
      </c>
      <c r="C186" s="265">
        <f>(C184)</f>
        <v>2</v>
      </c>
      <c r="D186" s="263" t="str">
        <f>D184</f>
        <v>unid</v>
      </c>
      <c r="E186" s="264">
        <v>93141</v>
      </c>
    </row>
    <row r="187" spans="2:11" s="243" customFormat="1" ht="12.75" customHeight="1">
      <c r="B187" s="247"/>
      <c r="C187" s="246"/>
      <c r="D187" s="245"/>
      <c r="E187" s="244"/>
    </row>
    <row r="188" spans="2:11" s="243" customFormat="1" ht="12.75" customHeight="1">
      <c r="B188" s="247"/>
      <c r="C188" s="246"/>
      <c r="D188" s="245"/>
      <c r="E188" s="244"/>
    </row>
    <row r="189" spans="2:11" s="243" customFormat="1" ht="12.75" customHeight="1">
      <c r="B189" s="250" t="s">
        <v>348</v>
      </c>
      <c r="C189" s="250"/>
      <c r="D189" s="250"/>
      <c r="E189" s="244"/>
    </row>
    <row r="190" spans="2:11" s="243" customFormat="1" ht="12.75" customHeight="1">
      <c r="B190" s="247"/>
      <c r="C190" s="246"/>
      <c r="D190" s="245"/>
      <c r="E190" s="244"/>
    </row>
    <row r="191" spans="2:11" s="243" customFormat="1" ht="12.75" customHeight="1">
      <c r="B191" s="250" t="s">
        <v>250</v>
      </c>
      <c r="C191" s="249">
        <v>2</v>
      </c>
      <c r="D191" s="248" t="s">
        <v>45</v>
      </c>
      <c r="E191" s="244"/>
    </row>
    <row r="192" spans="2:11" s="243" customFormat="1" ht="12.75" customHeight="1">
      <c r="B192" s="250" t="s">
        <v>347</v>
      </c>
      <c r="C192" s="249">
        <v>2</v>
      </c>
      <c r="D192" s="248" t="s">
        <v>45</v>
      </c>
      <c r="E192" s="244"/>
    </row>
    <row r="193" spans="2:11" s="243" customFormat="1" ht="12.75" customHeight="1">
      <c r="B193" s="250" t="s">
        <v>219</v>
      </c>
      <c r="C193" s="249">
        <f>(C191*C192)</f>
        <v>4</v>
      </c>
      <c r="D193" s="248" t="str">
        <f>D191</f>
        <v>unid</v>
      </c>
      <c r="E193" s="244"/>
    </row>
    <row r="194" spans="2:11" s="243" customFormat="1" ht="12.75" customHeight="1">
      <c r="B194" s="247"/>
      <c r="C194" s="246"/>
      <c r="D194" s="245"/>
      <c r="E194" s="244"/>
    </row>
    <row r="195" spans="2:11" s="243" customFormat="1" ht="12.75" customHeight="1">
      <c r="B195" s="261" t="s">
        <v>350</v>
      </c>
      <c r="C195" s="265">
        <f>(C193)</f>
        <v>4</v>
      </c>
      <c r="D195" s="263" t="s">
        <v>45</v>
      </c>
      <c r="E195" s="264"/>
    </row>
    <row r="196" spans="2:11" s="243" customFormat="1" ht="12.75" customHeight="1">
      <c r="B196" s="247"/>
      <c r="C196" s="256"/>
      <c r="D196" s="245"/>
      <c r="E196" s="244"/>
    </row>
    <row r="197" spans="2:11" s="243" customFormat="1" ht="12.75" customHeight="1">
      <c r="B197" s="247"/>
      <c r="C197" s="256"/>
      <c r="D197" s="245"/>
      <c r="E197" s="244"/>
    </row>
    <row r="198" spans="2:11" s="243" customFormat="1" ht="12.75" customHeight="1">
      <c r="B198" s="247" t="s">
        <v>276</v>
      </c>
      <c r="C198" s="251"/>
      <c r="D198" s="248"/>
      <c r="E198" s="244"/>
    </row>
    <row r="199" spans="2:11" s="243" customFormat="1" ht="12.75" customHeight="1">
      <c r="B199" s="247"/>
      <c r="C199" s="251"/>
      <c r="D199" s="248"/>
      <c r="E199" s="244"/>
    </row>
    <row r="200" spans="2:11" s="243" customFormat="1" ht="12.75" customHeight="1">
      <c r="B200" s="250" t="s">
        <v>275</v>
      </c>
      <c r="C200" s="251"/>
      <c r="D200" s="248"/>
      <c r="E200" s="244"/>
      <c r="K200" s="254" t="s">
        <v>234</v>
      </c>
    </row>
    <row r="201" spans="2:11" s="243" customFormat="1" ht="12.75" customHeight="1">
      <c r="B201" s="247"/>
      <c r="C201" s="251"/>
      <c r="D201" s="248"/>
      <c r="E201" s="244"/>
    </row>
    <row r="202" spans="2:11" s="243" customFormat="1" ht="12.75" customHeight="1">
      <c r="B202" s="252" t="s">
        <v>274</v>
      </c>
      <c r="C202" s="259"/>
      <c r="D202" s="258"/>
      <c r="E202" s="244"/>
    </row>
    <row r="203" spans="2:11" s="243" customFormat="1" ht="12.75" customHeight="1">
      <c r="B203" s="250" t="s">
        <v>250</v>
      </c>
      <c r="C203" s="249">
        <v>2</v>
      </c>
      <c r="D203" s="248" t="s">
        <v>45</v>
      </c>
      <c r="E203" s="244"/>
    </row>
    <row r="204" spans="2:11" s="243" customFormat="1" ht="12.75" customHeight="1">
      <c r="B204" s="250" t="s">
        <v>221</v>
      </c>
      <c r="C204" s="251">
        <v>1.85</v>
      </c>
      <c r="D204" s="248" t="s">
        <v>68</v>
      </c>
      <c r="E204" s="244"/>
    </row>
    <row r="205" spans="2:11" s="243" customFormat="1" ht="12.75" customHeight="1">
      <c r="B205" s="250" t="s">
        <v>220</v>
      </c>
      <c r="C205" s="251">
        <v>3.8</v>
      </c>
      <c r="D205" s="248" t="s">
        <v>68</v>
      </c>
      <c r="E205" s="244"/>
    </row>
    <row r="206" spans="2:11" s="243" customFormat="1" ht="12.75" customHeight="1">
      <c r="B206" s="250" t="s">
        <v>219</v>
      </c>
      <c r="C206" s="253">
        <f>(C205*C204)*C203</f>
        <v>14.06</v>
      </c>
      <c r="D206" s="250" t="s">
        <v>20</v>
      </c>
      <c r="E206" s="244"/>
    </row>
    <row r="207" spans="2:11" s="243" customFormat="1" ht="12.75" customHeight="1">
      <c r="B207" s="250"/>
      <c r="C207" s="251"/>
      <c r="D207" s="248"/>
      <c r="E207" s="244"/>
    </row>
    <row r="208" spans="2:11" s="243" customFormat="1" ht="12.75" customHeight="1">
      <c r="B208" s="261" t="s">
        <v>273</v>
      </c>
      <c r="C208" s="262">
        <f>(C206)</f>
        <v>14.06</v>
      </c>
      <c r="D208" s="263" t="str">
        <f>D206</f>
        <v>m²</v>
      </c>
      <c r="E208" s="264">
        <v>87260</v>
      </c>
    </row>
    <row r="209" spans="2:11" s="243" customFormat="1" ht="12.75" customHeight="1">
      <c r="B209" s="247"/>
      <c r="C209" s="246"/>
      <c r="D209" s="245"/>
      <c r="E209" s="244"/>
    </row>
    <row r="210" spans="2:11" s="243" customFormat="1" ht="12.75" customHeight="1">
      <c r="B210" s="247"/>
      <c r="C210" s="246"/>
      <c r="D210" s="245"/>
      <c r="E210" s="244"/>
    </row>
    <row r="211" spans="2:11" s="243" customFormat="1" ht="12.75" customHeight="1">
      <c r="B211" s="250" t="s">
        <v>272</v>
      </c>
      <c r="C211" s="251"/>
      <c r="D211" s="248"/>
      <c r="E211" s="244"/>
      <c r="K211" s="254" t="s">
        <v>234</v>
      </c>
    </row>
    <row r="212" spans="2:11" s="243" customFormat="1" ht="12.75" customHeight="1">
      <c r="B212" s="247"/>
      <c r="C212" s="251"/>
      <c r="D212" s="248"/>
      <c r="E212" s="244"/>
    </row>
    <row r="213" spans="2:11" s="243" customFormat="1" ht="12.75" customHeight="1">
      <c r="B213" s="250" t="s">
        <v>250</v>
      </c>
      <c r="C213" s="249">
        <v>2</v>
      </c>
      <c r="D213" s="248" t="s">
        <v>45</v>
      </c>
      <c r="E213" s="244"/>
    </row>
    <row r="214" spans="2:11" s="243" customFormat="1" ht="12.75" customHeight="1">
      <c r="B214" s="250" t="s">
        <v>221</v>
      </c>
      <c r="C214" s="251">
        <v>1.85</v>
      </c>
      <c r="D214" s="248" t="s">
        <v>68</v>
      </c>
      <c r="E214" s="244"/>
    </row>
    <row r="215" spans="2:11" s="243" customFormat="1" ht="12.75" customHeight="1">
      <c r="B215" s="250" t="s">
        <v>220</v>
      </c>
      <c r="C215" s="251">
        <v>3.8</v>
      </c>
      <c r="D215" s="248" t="s">
        <v>68</v>
      </c>
      <c r="E215" s="244"/>
    </row>
    <row r="216" spans="2:11" s="243" customFormat="1" ht="12.75" customHeight="1">
      <c r="B216" s="250" t="s">
        <v>247</v>
      </c>
      <c r="C216" s="251">
        <v>2</v>
      </c>
      <c r="D216" s="248" t="s">
        <v>68</v>
      </c>
      <c r="E216" s="244"/>
    </row>
    <row r="217" spans="2:11" s="243" customFormat="1" ht="12.75" customHeight="1">
      <c r="B217" s="250" t="s">
        <v>271</v>
      </c>
      <c r="C217" s="251">
        <v>1</v>
      </c>
      <c r="D217" s="248" t="s">
        <v>68</v>
      </c>
      <c r="E217" s="244"/>
    </row>
    <row r="218" spans="2:11" s="243" customFormat="1" ht="12.75" customHeight="1">
      <c r="B218" s="250" t="s">
        <v>219</v>
      </c>
      <c r="C218" s="253">
        <f>((C214*C216*1)+(C215*C216*2)+((C214-C217)*C216*1))*C213</f>
        <v>41.199999999999996</v>
      </c>
      <c r="D218" s="250" t="s">
        <v>20</v>
      </c>
      <c r="E218" s="244"/>
    </row>
    <row r="219" spans="2:11" s="243" customFormat="1" ht="12.75" customHeight="1">
      <c r="B219" s="250"/>
      <c r="C219" s="251"/>
      <c r="D219" s="248"/>
      <c r="E219" s="244"/>
    </row>
    <row r="220" spans="2:11" s="243" customFormat="1" ht="12.75" customHeight="1">
      <c r="B220" s="261" t="s">
        <v>270</v>
      </c>
      <c r="C220" s="262">
        <f>(C218)</f>
        <v>41.199999999999996</v>
      </c>
      <c r="D220" s="263" t="str">
        <f>D218</f>
        <v>m²</v>
      </c>
      <c r="E220" s="264">
        <v>87274</v>
      </c>
    </row>
    <row r="221" spans="2:11" s="243" customFormat="1" ht="12.75" customHeight="1">
      <c r="B221" s="247"/>
      <c r="C221" s="246"/>
      <c r="D221" s="245"/>
      <c r="E221" s="244"/>
    </row>
    <row r="222" spans="2:11" s="243" customFormat="1" ht="12.75" customHeight="1">
      <c r="B222" s="247"/>
      <c r="C222" s="246"/>
      <c r="D222" s="245"/>
      <c r="E222" s="244"/>
    </row>
    <row r="223" spans="2:11" s="243" customFormat="1" ht="12.75" customHeight="1">
      <c r="B223" s="247" t="s">
        <v>229</v>
      </c>
      <c r="C223" s="251"/>
      <c r="D223" s="248"/>
      <c r="E223" s="244"/>
    </row>
    <row r="224" spans="2:11" s="243" customFormat="1" ht="12.75" customHeight="1">
      <c r="B224" s="247"/>
      <c r="C224" s="251"/>
      <c r="D224" s="248"/>
      <c r="E224" s="244"/>
    </row>
    <row r="225" spans="2:5" s="243" customFormat="1" ht="12.75" customHeight="1">
      <c r="B225" s="250" t="s">
        <v>360</v>
      </c>
      <c r="C225" s="250"/>
      <c r="D225" s="250"/>
      <c r="E225" s="244"/>
    </row>
    <row r="226" spans="2:5" s="243" customFormat="1" ht="12.75" customHeight="1">
      <c r="B226" s="250"/>
      <c r="C226" s="251"/>
      <c r="D226" s="248"/>
      <c r="E226" s="244"/>
    </row>
    <row r="227" spans="2:5" s="243" customFormat="1" ht="12.75" customHeight="1">
      <c r="B227" s="250" t="s">
        <v>250</v>
      </c>
      <c r="C227" s="249">
        <v>2</v>
      </c>
      <c r="D227" s="248" t="s">
        <v>45</v>
      </c>
      <c r="E227" s="244"/>
    </row>
    <row r="228" spans="2:5" s="243" customFormat="1" ht="12.75" customHeight="1">
      <c r="B228" s="250" t="s">
        <v>221</v>
      </c>
      <c r="C228" s="251">
        <v>1.85</v>
      </c>
      <c r="D228" s="248" t="s">
        <v>68</v>
      </c>
      <c r="E228" s="244"/>
    </row>
    <row r="229" spans="2:5" s="243" customFormat="1" ht="12.75" customHeight="1">
      <c r="B229" s="250" t="s">
        <v>220</v>
      </c>
      <c r="C229" s="251">
        <v>3.8</v>
      </c>
      <c r="D229" s="248" t="s">
        <v>68</v>
      </c>
      <c r="E229" s="244"/>
    </row>
    <row r="230" spans="2:5" s="243" customFormat="1" ht="12.75" customHeight="1">
      <c r="B230" s="250" t="s">
        <v>219</v>
      </c>
      <c r="C230" s="253">
        <f>((C228*C229))*C227</f>
        <v>14.06</v>
      </c>
      <c r="D230" s="250" t="s">
        <v>20</v>
      </c>
      <c r="E230" s="244"/>
    </row>
    <row r="231" spans="2:5" s="243" customFormat="1" ht="12.75" customHeight="1">
      <c r="B231" s="250"/>
      <c r="C231" s="251"/>
      <c r="D231" s="248"/>
      <c r="E231" s="244"/>
    </row>
    <row r="232" spans="2:5" s="243" customFormat="1" ht="12.75" customHeight="1">
      <c r="B232" s="261" t="s">
        <v>361</v>
      </c>
      <c r="C232" s="262">
        <f>(C230)</f>
        <v>14.06</v>
      </c>
      <c r="D232" s="263" t="str">
        <f>D230</f>
        <v>m²</v>
      </c>
      <c r="E232" s="264">
        <v>88496</v>
      </c>
    </row>
    <row r="233" spans="2:5" s="243" customFormat="1" ht="12.75" customHeight="1">
      <c r="B233" s="247"/>
      <c r="C233" s="246"/>
      <c r="D233" s="245"/>
      <c r="E233" s="244"/>
    </row>
    <row r="234" spans="2:5" s="243" customFormat="1" ht="12.75" customHeight="1">
      <c r="B234" s="247"/>
      <c r="C234" s="246"/>
      <c r="D234" s="245"/>
      <c r="E234" s="244"/>
    </row>
    <row r="235" spans="2:5" s="243" customFormat="1" ht="12.75" customHeight="1">
      <c r="B235" s="250" t="s">
        <v>362</v>
      </c>
      <c r="C235" s="250"/>
      <c r="D235" s="250"/>
      <c r="E235" s="244"/>
    </row>
    <row r="236" spans="2:5" s="243" customFormat="1" ht="12.75" customHeight="1">
      <c r="B236" s="250"/>
      <c r="C236" s="251"/>
      <c r="D236" s="248"/>
      <c r="E236" s="244"/>
    </row>
    <row r="237" spans="2:5" s="243" customFormat="1" ht="12.75" customHeight="1">
      <c r="B237" s="250" t="s">
        <v>250</v>
      </c>
      <c r="C237" s="249">
        <v>2</v>
      </c>
      <c r="D237" s="248" t="s">
        <v>45</v>
      </c>
      <c r="E237" s="244"/>
    </row>
    <row r="238" spans="2:5" s="243" customFormat="1" ht="12.75" customHeight="1">
      <c r="B238" s="250" t="s">
        <v>221</v>
      </c>
      <c r="C238" s="251">
        <v>1.85</v>
      </c>
      <c r="D238" s="248" t="s">
        <v>68</v>
      </c>
      <c r="E238" s="244"/>
    </row>
    <row r="239" spans="2:5" s="243" customFormat="1" ht="12.75" customHeight="1">
      <c r="B239" s="250" t="s">
        <v>220</v>
      </c>
      <c r="C239" s="251">
        <v>3.8</v>
      </c>
      <c r="D239" s="248" t="s">
        <v>68</v>
      </c>
      <c r="E239" s="244"/>
    </row>
    <row r="240" spans="2:5" s="243" customFormat="1" ht="12.75" customHeight="1">
      <c r="B240" s="250" t="s">
        <v>247</v>
      </c>
      <c r="C240" s="251">
        <v>1.5</v>
      </c>
      <c r="D240" s="248" t="s">
        <v>68</v>
      </c>
      <c r="E240" s="244"/>
    </row>
    <row r="241" spans="2:5" s="243" customFormat="1" ht="12.75" customHeight="1">
      <c r="B241" s="250" t="s">
        <v>219</v>
      </c>
      <c r="C241" s="253">
        <f>((C238*C240*2)+(C239*C240*2))*C237</f>
        <v>33.9</v>
      </c>
      <c r="D241" s="250" t="s">
        <v>20</v>
      </c>
      <c r="E241" s="244"/>
    </row>
    <row r="242" spans="2:5" s="243" customFormat="1" ht="12.75" customHeight="1">
      <c r="B242" s="250"/>
      <c r="C242" s="251"/>
      <c r="D242" s="248"/>
      <c r="E242" s="244"/>
    </row>
    <row r="243" spans="2:5" s="243" customFormat="1" ht="12.75" customHeight="1">
      <c r="B243" s="261" t="s">
        <v>363</v>
      </c>
      <c r="C243" s="262">
        <f>(C241)</f>
        <v>33.9</v>
      </c>
      <c r="D243" s="263" t="str">
        <f>D241</f>
        <v>m²</v>
      </c>
      <c r="E243" s="264">
        <v>88497</v>
      </c>
    </row>
    <row r="244" spans="2:5" s="243" customFormat="1" ht="12.75" customHeight="1">
      <c r="B244" s="247"/>
      <c r="C244" s="246"/>
      <c r="D244" s="245"/>
      <c r="E244" s="244"/>
    </row>
    <row r="245" spans="2:5" s="243" customFormat="1" ht="12.75" customHeight="1">
      <c r="B245" s="247"/>
      <c r="C245" s="246"/>
      <c r="D245" s="245"/>
      <c r="E245" s="244"/>
    </row>
    <row r="246" spans="2:5" s="243" customFormat="1" ht="12.75" customHeight="1">
      <c r="B246" s="250" t="s">
        <v>364</v>
      </c>
      <c r="C246" s="250"/>
      <c r="D246" s="250"/>
      <c r="E246" s="244"/>
    </row>
    <row r="247" spans="2:5" s="243" customFormat="1" ht="12.75" customHeight="1">
      <c r="B247" s="250"/>
      <c r="C247" s="251"/>
      <c r="D247" s="248"/>
      <c r="E247" s="244"/>
    </row>
    <row r="248" spans="2:5" s="243" customFormat="1" ht="12.75" customHeight="1">
      <c r="B248" s="250" t="str">
        <f>B232</f>
        <v>Área total de emassamento com massa látex, aplicação em teto, duas demãos</v>
      </c>
      <c r="C248" s="250">
        <f>C232</f>
        <v>14.06</v>
      </c>
      <c r="D248" s="250" t="str">
        <f>D232</f>
        <v>m²</v>
      </c>
      <c r="E248" s="244"/>
    </row>
    <row r="249" spans="2:5" s="243" customFormat="1" ht="12.75" customHeight="1">
      <c r="B249" s="250" t="s">
        <v>219</v>
      </c>
      <c r="C249" s="253">
        <f>(C248)</f>
        <v>14.06</v>
      </c>
      <c r="D249" s="250" t="str">
        <f>D248</f>
        <v>m²</v>
      </c>
      <c r="E249" s="244"/>
    </row>
    <row r="250" spans="2:5" s="243" customFormat="1" ht="12.75" customHeight="1">
      <c r="B250" s="250"/>
      <c r="C250" s="251"/>
      <c r="D250" s="248"/>
      <c r="E250" s="244"/>
    </row>
    <row r="251" spans="2:5" s="243" customFormat="1" ht="12.75" customHeight="1">
      <c r="B251" s="261" t="s">
        <v>365</v>
      </c>
      <c r="C251" s="262">
        <f>(C249)</f>
        <v>14.06</v>
      </c>
      <c r="D251" s="263" t="str">
        <f>D249</f>
        <v>m²</v>
      </c>
      <c r="E251" s="264">
        <v>88488</v>
      </c>
    </row>
    <row r="252" spans="2:5" s="243" customFormat="1" ht="12.75" customHeight="1">
      <c r="B252" s="247"/>
      <c r="C252" s="246"/>
      <c r="D252" s="245"/>
      <c r="E252" s="244"/>
    </row>
    <row r="253" spans="2:5" s="243" customFormat="1" ht="12.75" customHeight="1">
      <c r="B253" s="247"/>
      <c r="C253" s="246"/>
      <c r="D253" s="245"/>
      <c r="E253" s="244"/>
    </row>
    <row r="254" spans="2:5" s="243" customFormat="1" ht="12.75" customHeight="1">
      <c r="B254" s="250" t="s">
        <v>366</v>
      </c>
      <c r="C254" s="250"/>
      <c r="D254" s="250"/>
      <c r="E254" s="244"/>
    </row>
    <row r="255" spans="2:5" s="243" customFormat="1" ht="12.75" customHeight="1">
      <c r="B255" s="250"/>
      <c r="C255" s="251"/>
      <c r="D255" s="248"/>
      <c r="E255" s="244"/>
    </row>
    <row r="256" spans="2:5" s="243" customFormat="1" ht="12.75" customHeight="1">
      <c r="B256" s="250" t="str">
        <f>B243</f>
        <v>Área total de emassamento com massa látex, aplicação em parede, duas demãos</v>
      </c>
      <c r="C256" s="253">
        <f>C243</f>
        <v>33.9</v>
      </c>
      <c r="D256" s="250" t="str">
        <f>D243</f>
        <v>m²</v>
      </c>
      <c r="E256" s="244"/>
    </row>
    <row r="257" spans="2:5" s="243" customFormat="1" ht="12.75" customHeight="1">
      <c r="B257" s="250" t="s">
        <v>219</v>
      </c>
      <c r="C257" s="253">
        <f>(C256)</f>
        <v>33.9</v>
      </c>
      <c r="D257" s="250" t="str">
        <f>D256</f>
        <v>m²</v>
      </c>
      <c r="E257" s="244"/>
    </row>
    <row r="258" spans="2:5" s="243" customFormat="1" ht="12.75" customHeight="1">
      <c r="B258" s="250"/>
      <c r="C258" s="251"/>
      <c r="D258" s="248"/>
      <c r="E258" s="244"/>
    </row>
    <row r="259" spans="2:5" s="243" customFormat="1" ht="12.75" customHeight="1">
      <c r="B259" s="261" t="s">
        <v>367</v>
      </c>
      <c r="C259" s="262">
        <f>(C257)</f>
        <v>33.9</v>
      </c>
      <c r="D259" s="263" t="str">
        <f>D257</f>
        <v>m²</v>
      </c>
      <c r="E259" s="264">
        <v>88489</v>
      </c>
    </row>
    <row r="260" spans="2:5" s="243" customFormat="1" ht="12.75" customHeight="1">
      <c r="B260" s="247"/>
      <c r="C260" s="246"/>
      <c r="D260" s="245"/>
      <c r="E260" s="244"/>
    </row>
    <row r="261" spans="2:5" s="243" customFormat="1" ht="12.75" customHeight="1">
      <c r="B261" s="247"/>
      <c r="C261" s="246"/>
      <c r="D261" s="245"/>
      <c r="E261" s="244"/>
    </row>
    <row r="262" spans="2:5" s="243" customFormat="1" ht="12.75" customHeight="1">
      <c r="B262" s="250" t="s">
        <v>84</v>
      </c>
      <c r="C262" s="250"/>
      <c r="D262" s="250"/>
      <c r="E262" s="244"/>
    </row>
    <row r="263" spans="2:5" s="243" customFormat="1" ht="12.75" customHeight="1">
      <c r="B263" s="250"/>
      <c r="C263" s="251"/>
      <c r="D263" s="248"/>
      <c r="E263" s="244"/>
    </row>
    <row r="264" spans="2:5" s="243" customFormat="1" ht="12.75" customHeight="1">
      <c r="B264" s="252" t="s">
        <v>269</v>
      </c>
      <c r="C264" s="253"/>
      <c r="D264" s="250"/>
      <c r="E264" s="244"/>
    </row>
    <row r="265" spans="2:5" s="243" customFormat="1" ht="12.75" customHeight="1">
      <c r="B265" s="250" t="s">
        <v>221</v>
      </c>
      <c r="C265" s="253">
        <v>4.2</v>
      </c>
      <c r="D265" s="250" t="s">
        <v>68</v>
      </c>
      <c r="E265" s="244"/>
    </row>
    <row r="266" spans="2:5" s="243" customFormat="1" ht="12.75" customHeight="1">
      <c r="B266" s="250" t="s">
        <v>220</v>
      </c>
      <c r="C266" s="253">
        <v>8.3000000000000007</v>
      </c>
      <c r="D266" s="250" t="s">
        <v>68</v>
      </c>
      <c r="E266" s="244"/>
    </row>
    <row r="267" spans="2:5" s="243" customFormat="1" ht="12.75" customHeight="1">
      <c r="B267" s="250" t="s">
        <v>247</v>
      </c>
      <c r="C267" s="253">
        <v>4</v>
      </c>
      <c r="D267" s="250" t="s">
        <v>68</v>
      </c>
      <c r="E267" s="244"/>
    </row>
    <row r="268" spans="2:5" s="243" customFormat="1" ht="12.75" customHeight="1">
      <c r="B268" s="250" t="s">
        <v>219</v>
      </c>
      <c r="C268" s="253">
        <f>((C265*C267*2)+(C266*C267*2))</f>
        <v>100</v>
      </c>
      <c r="D268" s="250" t="s">
        <v>20</v>
      </c>
      <c r="E268" s="244"/>
    </row>
    <row r="269" spans="2:5" s="243" customFormat="1" ht="12.75" customHeight="1">
      <c r="B269" s="250"/>
      <c r="C269" s="251"/>
      <c r="D269" s="248"/>
      <c r="E269" s="244"/>
    </row>
    <row r="270" spans="2:5" s="243" customFormat="1" ht="12.75" customHeight="1">
      <c r="B270" s="261" t="s">
        <v>268</v>
      </c>
      <c r="C270" s="262">
        <f>(C268)</f>
        <v>100</v>
      </c>
      <c r="D270" s="263" t="str">
        <f>D268</f>
        <v>m²</v>
      </c>
      <c r="E270" s="264">
        <v>95626</v>
      </c>
    </row>
    <row r="271" spans="2:5" s="243" customFormat="1" ht="12.75" customHeight="1">
      <c r="B271" s="247"/>
      <c r="C271" s="246"/>
      <c r="D271" s="245"/>
      <c r="E271" s="244"/>
    </row>
    <row r="272" spans="2:5" s="243" customFormat="1" ht="12.75" customHeight="1">
      <c r="B272" s="247"/>
      <c r="C272" s="246"/>
      <c r="D272" s="245"/>
      <c r="E272" s="244"/>
    </row>
    <row r="273" spans="2:7" s="243" customFormat="1" ht="12.75" customHeight="1">
      <c r="B273" s="247" t="s">
        <v>267</v>
      </c>
      <c r="C273" s="246"/>
      <c r="D273" s="245"/>
      <c r="E273" s="244"/>
    </row>
    <row r="274" spans="2:7" s="243" customFormat="1" ht="12.75" customHeight="1">
      <c r="B274" s="247"/>
      <c r="C274" s="246"/>
      <c r="D274" s="245"/>
      <c r="E274" s="244"/>
    </row>
    <row r="275" spans="2:7" s="243" customFormat="1" ht="12.75" customHeight="1">
      <c r="B275" s="250" t="str">
        <f>'C-3.1_10'!$C$8</f>
        <v>Vaso sanitário em louça branca sem assento, do tipo bacia suspensa - fornecimento e instalação</v>
      </c>
      <c r="C275" s="250"/>
      <c r="D275" s="250"/>
      <c r="E275" s="244"/>
    </row>
    <row r="276" spans="2:7" s="243" customFormat="1" ht="12.75" customHeight="1">
      <c r="B276" s="247"/>
      <c r="C276" s="246"/>
      <c r="D276" s="245"/>
      <c r="E276" s="244"/>
    </row>
    <row r="277" spans="2:7" s="243" customFormat="1" ht="12.75" customHeight="1">
      <c r="B277" s="250" t="s">
        <v>250</v>
      </c>
      <c r="C277" s="249">
        <v>2</v>
      </c>
      <c r="D277" s="248" t="s">
        <v>45</v>
      </c>
      <c r="E277" s="244"/>
    </row>
    <row r="278" spans="2:7" s="243" customFormat="1" ht="12.75" customHeight="1">
      <c r="B278" s="250" t="s">
        <v>219</v>
      </c>
      <c r="C278" s="249">
        <f>(C277)</f>
        <v>2</v>
      </c>
      <c r="D278" s="248" t="str">
        <f>D277</f>
        <v>unid</v>
      </c>
      <c r="E278" s="244"/>
    </row>
    <row r="279" spans="2:7" s="243" customFormat="1" ht="12.75" customHeight="1">
      <c r="B279" s="247"/>
      <c r="C279" s="246"/>
      <c r="D279" s="245"/>
      <c r="E279" s="244"/>
    </row>
    <row r="280" spans="2:7" s="243" customFormat="1" ht="12.75" customHeight="1">
      <c r="B280" s="261" t="s">
        <v>346</v>
      </c>
      <c r="C280" s="265">
        <f>(C278)</f>
        <v>2</v>
      </c>
      <c r="D280" s="263" t="str">
        <f>D278</f>
        <v>unid</v>
      </c>
      <c r="E280" s="264" t="str">
        <f>'C-3.1_10'!$C$7</f>
        <v>C-3.1_10</v>
      </c>
    </row>
    <row r="281" spans="2:7" s="243" customFormat="1" ht="12.75" customHeight="1">
      <c r="B281" s="247"/>
      <c r="C281" s="256"/>
      <c r="D281" s="245"/>
      <c r="E281" s="244"/>
    </row>
    <row r="282" spans="2:7" s="243" customFormat="1" ht="12.75" customHeight="1">
      <c r="B282" s="247"/>
      <c r="C282" s="246"/>
      <c r="D282" s="245"/>
      <c r="E282" s="244"/>
    </row>
    <row r="283" spans="2:7" s="243" customFormat="1" ht="12.75" customHeight="1">
      <c r="B283" s="250" t="s">
        <v>89</v>
      </c>
      <c r="C283" s="250"/>
      <c r="D283" s="250"/>
      <c r="E283" s="244"/>
    </row>
    <row r="284" spans="2:7" s="243" customFormat="1" ht="12.75" customHeight="1">
      <c r="B284" s="247"/>
      <c r="C284" s="246"/>
      <c r="D284" s="245"/>
      <c r="E284" s="244"/>
      <c r="G284" s="243" t="s">
        <v>263</v>
      </c>
    </row>
    <row r="285" spans="2:7" s="243" customFormat="1" ht="12.75" customHeight="1">
      <c r="B285" s="250" t="s">
        <v>250</v>
      </c>
      <c r="C285" s="249">
        <v>2</v>
      </c>
      <c r="D285" s="248" t="s">
        <v>45</v>
      </c>
      <c r="E285" s="244"/>
    </row>
    <row r="286" spans="2:7" s="243" customFormat="1" ht="12.75" customHeight="1">
      <c r="B286" s="250" t="s">
        <v>219</v>
      </c>
      <c r="C286" s="249">
        <f>(C285)</f>
        <v>2</v>
      </c>
      <c r="D286" s="248" t="str">
        <f>D285</f>
        <v>unid</v>
      </c>
      <c r="E286" s="244"/>
    </row>
    <row r="287" spans="2:7" s="243" customFormat="1" ht="12.75" customHeight="1">
      <c r="B287" s="247"/>
      <c r="C287" s="246"/>
      <c r="D287" s="245"/>
      <c r="E287" s="244"/>
    </row>
    <row r="288" spans="2:7" s="243" customFormat="1" ht="12.75" customHeight="1">
      <c r="B288" s="261" t="s">
        <v>266</v>
      </c>
      <c r="C288" s="265">
        <f>(C286)</f>
        <v>2</v>
      </c>
      <c r="D288" s="263" t="str">
        <f>D286</f>
        <v>unid</v>
      </c>
      <c r="E288" s="264">
        <v>100849</v>
      </c>
    </row>
    <row r="289" spans="2:5" s="243" customFormat="1" ht="12.75" customHeight="1">
      <c r="B289" s="247"/>
      <c r="C289" s="256"/>
      <c r="D289" s="245"/>
      <c r="E289" s="244"/>
    </row>
    <row r="290" spans="2:5" s="243" customFormat="1" ht="12.75" customHeight="1">
      <c r="B290" s="247"/>
      <c r="C290" s="246"/>
      <c r="D290" s="245"/>
      <c r="E290" s="244"/>
    </row>
    <row r="291" spans="2:5" s="243" customFormat="1" ht="12.75" customHeight="1">
      <c r="B291" s="250" t="s">
        <v>332</v>
      </c>
      <c r="C291" s="250"/>
      <c r="D291" s="250"/>
      <c r="E291" s="325"/>
    </row>
    <row r="292" spans="2:5" s="243" customFormat="1" ht="12.75" customHeight="1">
      <c r="B292" s="247"/>
      <c r="C292" s="246"/>
      <c r="D292" s="245"/>
      <c r="E292" s="325"/>
    </row>
    <row r="293" spans="2:5" s="243" customFormat="1" ht="12.75" customHeight="1">
      <c r="B293" s="250" t="s">
        <v>250</v>
      </c>
      <c r="C293" s="249">
        <v>2</v>
      </c>
      <c r="D293" s="248" t="s">
        <v>45</v>
      </c>
      <c r="E293" s="325"/>
    </row>
    <row r="294" spans="2:5" s="243" customFormat="1" ht="12.75" customHeight="1">
      <c r="B294" s="250" t="s">
        <v>265</v>
      </c>
      <c r="C294" s="249">
        <v>3</v>
      </c>
      <c r="D294" s="248" t="s">
        <v>45</v>
      </c>
      <c r="E294" s="325"/>
    </row>
    <row r="295" spans="2:5" s="243" customFormat="1" ht="12.75" customHeight="1">
      <c r="B295" s="250" t="s">
        <v>219</v>
      </c>
      <c r="C295" s="249">
        <f>(C293*C294)</f>
        <v>6</v>
      </c>
      <c r="D295" s="248" t="str">
        <f>D293</f>
        <v>unid</v>
      </c>
      <c r="E295" s="325"/>
    </row>
    <row r="296" spans="2:5" s="243" customFormat="1" ht="12.75" customHeight="1">
      <c r="B296" s="247"/>
      <c r="C296" s="246"/>
      <c r="D296" s="245"/>
      <c r="E296" s="325"/>
    </row>
    <row r="297" spans="2:5" s="243" customFormat="1" ht="12.75" customHeight="1">
      <c r="B297" s="261" t="s">
        <v>333</v>
      </c>
      <c r="C297" s="265">
        <f>(C295)</f>
        <v>6</v>
      </c>
      <c r="D297" s="263" t="str">
        <f>D295</f>
        <v>unid</v>
      </c>
      <c r="E297" s="264">
        <v>100872</v>
      </c>
    </row>
    <row r="298" spans="2:5" s="243" customFormat="1" ht="12.75" customHeight="1">
      <c r="B298" s="247"/>
      <c r="C298" s="256"/>
      <c r="D298" s="245"/>
      <c r="E298" s="244"/>
    </row>
    <row r="299" spans="2:5" s="243" customFormat="1" ht="12.75" customHeight="1">
      <c r="B299" s="247"/>
      <c r="C299" s="256"/>
      <c r="D299" s="245"/>
      <c r="E299" s="244"/>
    </row>
    <row r="300" spans="2:5" s="243" customFormat="1" ht="12.75" customHeight="1">
      <c r="B300" s="250" t="s">
        <v>92</v>
      </c>
      <c r="C300" s="250"/>
      <c r="D300" s="250"/>
      <c r="E300" s="244"/>
    </row>
    <row r="301" spans="2:5" s="243" customFormat="1" ht="12.75" customHeight="1">
      <c r="B301" s="247"/>
      <c r="C301" s="246"/>
      <c r="D301" s="245"/>
      <c r="E301" s="244"/>
    </row>
    <row r="302" spans="2:5" s="243" customFormat="1" ht="12.75" customHeight="1">
      <c r="B302" s="250" t="s">
        <v>250</v>
      </c>
      <c r="C302" s="249">
        <v>2</v>
      </c>
      <c r="D302" s="248" t="s">
        <v>45</v>
      </c>
      <c r="E302" s="244"/>
    </row>
    <row r="303" spans="2:5" s="243" customFormat="1" ht="12.75" customHeight="1">
      <c r="B303" s="250" t="s">
        <v>219</v>
      </c>
      <c r="C303" s="249">
        <f>(C302)</f>
        <v>2</v>
      </c>
      <c r="D303" s="248" t="str">
        <f>D302</f>
        <v>unid</v>
      </c>
      <c r="E303" s="244"/>
    </row>
    <row r="304" spans="2:5" s="243" customFormat="1" ht="12.75" customHeight="1">
      <c r="B304" s="247"/>
      <c r="C304" s="246"/>
      <c r="D304" s="245"/>
      <c r="E304" s="244"/>
    </row>
    <row r="305" spans="2:9" s="243" customFormat="1" ht="12.75" customHeight="1">
      <c r="B305" s="261" t="s">
        <v>264</v>
      </c>
      <c r="C305" s="265">
        <f>(C303)</f>
        <v>2</v>
      </c>
      <c r="D305" s="263" t="str">
        <f>D303</f>
        <v>unid</v>
      </c>
      <c r="E305" s="264">
        <v>86904</v>
      </c>
    </row>
    <row r="306" spans="2:9" s="243" customFormat="1" ht="12.75" customHeight="1">
      <c r="B306" s="247"/>
      <c r="C306" s="256"/>
      <c r="D306" s="245"/>
      <c r="E306" s="244"/>
    </row>
    <row r="307" spans="2:9" s="243" customFormat="1" ht="12.75" customHeight="1">
      <c r="B307" s="247"/>
      <c r="C307" s="256"/>
      <c r="D307" s="245"/>
      <c r="E307" s="244"/>
    </row>
    <row r="308" spans="2:9" s="243" customFormat="1" ht="12.75" customHeight="1">
      <c r="B308" s="250" t="str">
        <f>'C-3.1_03'!$C$8</f>
        <v>Barra de apoio lateral para lavatório de 30 cm, fixada na parede - fornecimento e instalação do kit com 2 barras</v>
      </c>
      <c r="C308" s="250"/>
      <c r="D308" s="250"/>
      <c r="E308" s="244"/>
    </row>
    <row r="309" spans="2:9" s="243" customFormat="1" ht="12.75" customHeight="1">
      <c r="B309" s="247"/>
      <c r="C309" s="246"/>
      <c r="D309" s="245"/>
      <c r="E309" s="244"/>
    </row>
    <row r="310" spans="2:9" s="243" customFormat="1" ht="12.75" customHeight="1">
      <c r="B310" s="250" t="s">
        <v>250</v>
      </c>
      <c r="C310" s="249">
        <v>2</v>
      </c>
      <c r="D310" s="248" t="s">
        <v>45</v>
      </c>
      <c r="E310" s="244"/>
    </row>
    <row r="311" spans="2:9" s="243" customFormat="1" ht="12.75" customHeight="1">
      <c r="B311" s="250" t="s">
        <v>219</v>
      </c>
      <c r="C311" s="249">
        <f>(C310)</f>
        <v>2</v>
      </c>
      <c r="D311" s="248" t="str">
        <f>D310</f>
        <v>unid</v>
      </c>
      <c r="E311" s="244"/>
    </row>
    <row r="312" spans="2:9" s="243" customFormat="1" ht="12.75" customHeight="1">
      <c r="B312" s="247"/>
      <c r="C312" s="246"/>
      <c r="D312" s="245"/>
      <c r="E312" s="244"/>
    </row>
    <row r="313" spans="2:9" s="243" customFormat="1" ht="12.75" customHeight="1">
      <c r="B313" s="261" t="s">
        <v>336</v>
      </c>
      <c r="C313" s="265">
        <f>(C311)</f>
        <v>2</v>
      </c>
      <c r="D313" s="263" t="s">
        <v>45</v>
      </c>
      <c r="E313" s="264"/>
    </row>
    <row r="314" spans="2:9" s="243" customFormat="1" ht="12.75" customHeight="1">
      <c r="B314" s="247"/>
      <c r="C314" s="256"/>
      <c r="D314" s="245"/>
      <c r="E314" s="244"/>
      <c r="I314" s="243" t="s">
        <v>263</v>
      </c>
    </row>
    <row r="315" spans="2:9" s="243" customFormat="1" ht="12.75" customHeight="1">
      <c r="B315" s="247"/>
      <c r="C315" s="256"/>
      <c r="D315" s="245"/>
      <c r="E315" s="244"/>
    </row>
    <row r="316" spans="2:9" s="243" customFormat="1" ht="12.75" customHeight="1">
      <c r="B316" s="250" t="s">
        <v>95</v>
      </c>
      <c r="C316" s="250"/>
      <c r="D316" s="250"/>
      <c r="E316" s="244"/>
    </row>
    <row r="317" spans="2:9" s="243" customFormat="1" ht="12.75" customHeight="1">
      <c r="B317" s="247"/>
      <c r="C317" s="246"/>
      <c r="D317" s="245"/>
      <c r="E317" s="244"/>
    </row>
    <row r="318" spans="2:9" s="243" customFormat="1" ht="12.75" customHeight="1">
      <c r="B318" s="250" t="s">
        <v>250</v>
      </c>
      <c r="C318" s="249">
        <v>2</v>
      </c>
      <c r="D318" s="248" t="s">
        <v>45</v>
      </c>
      <c r="E318" s="244"/>
    </row>
    <row r="319" spans="2:9" s="243" customFormat="1" ht="12.75" customHeight="1">
      <c r="B319" s="250" t="s">
        <v>219</v>
      </c>
      <c r="C319" s="249">
        <f>(C318)</f>
        <v>2</v>
      </c>
      <c r="D319" s="248" t="str">
        <f>D318</f>
        <v>unid</v>
      </c>
      <c r="E319" s="244"/>
    </row>
    <row r="320" spans="2:9" s="243" customFormat="1" ht="12.75" customHeight="1">
      <c r="B320" s="247"/>
      <c r="C320" s="246"/>
      <c r="D320" s="245"/>
      <c r="E320" s="244"/>
    </row>
    <row r="321" spans="2:5" s="243" customFormat="1" ht="12.75" customHeight="1">
      <c r="B321" s="261" t="s">
        <v>262</v>
      </c>
      <c r="C321" s="265">
        <f>(C319)</f>
        <v>2</v>
      </c>
      <c r="D321" s="263" t="str">
        <f>D319</f>
        <v>unid</v>
      </c>
      <c r="E321" s="264">
        <v>100854</v>
      </c>
    </row>
    <row r="322" spans="2:5" s="243" customFormat="1" ht="12.75" customHeight="1">
      <c r="B322" s="247"/>
      <c r="C322" s="256"/>
      <c r="D322" s="245"/>
      <c r="E322" s="244"/>
    </row>
    <row r="323" spans="2:5" s="243" customFormat="1" ht="12.75" customHeight="1">
      <c r="B323" s="247"/>
      <c r="C323" s="256"/>
      <c r="D323" s="245"/>
      <c r="E323" s="244"/>
    </row>
    <row r="324" spans="2:5" s="243" customFormat="1" ht="12.75" customHeight="1">
      <c r="B324" s="250" t="s">
        <v>261</v>
      </c>
      <c r="C324" s="250"/>
      <c r="D324" s="250"/>
      <c r="E324" s="244"/>
    </row>
    <row r="325" spans="2:5" s="243" customFormat="1" ht="12.75" customHeight="1">
      <c r="B325" s="247"/>
      <c r="C325" s="246"/>
      <c r="D325" s="245"/>
      <c r="E325" s="244"/>
    </row>
    <row r="326" spans="2:5" s="243" customFormat="1" ht="12.75" customHeight="1">
      <c r="B326" s="250" t="s">
        <v>250</v>
      </c>
      <c r="C326" s="249">
        <v>2</v>
      </c>
      <c r="D326" s="248" t="s">
        <v>45</v>
      </c>
      <c r="E326" s="244"/>
    </row>
    <row r="327" spans="2:5" s="243" customFormat="1" ht="12.75" customHeight="1">
      <c r="B327" s="250" t="s">
        <v>219</v>
      </c>
      <c r="C327" s="249">
        <f>(C326)</f>
        <v>2</v>
      </c>
      <c r="D327" s="248" t="str">
        <f>D326</f>
        <v>unid</v>
      </c>
      <c r="E327" s="244"/>
    </row>
    <row r="328" spans="2:5" s="243" customFormat="1" ht="12.75" customHeight="1">
      <c r="B328" s="247"/>
      <c r="C328" s="246"/>
      <c r="D328" s="245"/>
      <c r="E328" s="244"/>
    </row>
    <row r="329" spans="2:5" s="243" customFormat="1" ht="12.75" customHeight="1">
      <c r="B329" s="261" t="s">
        <v>260</v>
      </c>
      <c r="C329" s="265">
        <f>(C327)</f>
        <v>2</v>
      </c>
      <c r="D329" s="263" t="str">
        <f>D327</f>
        <v>unid</v>
      </c>
      <c r="E329" s="264">
        <v>95544</v>
      </c>
    </row>
    <row r="330" spans="2:5" s="243" customFormat="1" ht="12.75" customHeight="1">
      <c r="B330" s="247"/>
      <c r="C330" s="256"/>
      <c r="D330" s="245"/>
      <c r="E330" s="244"/>
    </row>
    <row r="331" spans="2:5" s="243" customFormat="1" ht="12.75" customHeight="1">
      <c r="B331" s="247"/>
      <c r="C331" s="256"/>
      <c r="D331" s="245"/>
      <c r="E331" s="244"/>
    </row>
    <row r="332" spans="2:5" s="243" customFormat="1" ht="12.75" customHeight="1">
      <c r="B332" s="250" t="s">
        <v>259</v>
      </c>
      <c r="C332" s="250"/>
      <c r="D332" s="250"/>
      <c r="E332" s="244"/>
    </row>
    <row r="333" spans="2:5" s="243" customFormat="1" ht="12.75" customHeight="1">
      <c r="B333" s="247"/>
      <c r="C333" s="246"/>
      <c r="D333" s="245"/>
      <c r="E333" s="244"/>
    </row>
    <row r="334" spans="2:5" s="243" customFormat="1" ht="12.75" customHeight="1">
      <c r="B334" s="250" t="s">
        <v>250</v>
      </c>
      <c r="C334" s="249">
        <v>2</v>
      </c>
      <c r="D334" s="248" t="s">
        <v>45</v>
      </c>
      <c r="E334" s="244"/>
    </row>
    <row r="335" spans="2:5" s="243" customFormat="1" ht="12.75" customHeight="1">
      <c r="B335" s="250" t="s">
        <v>221</v>
      </c>
      <c r="C335" s="251">
        <v>0.5</v>
      </c>
      <c r="D335" s="251" t="s">
        <v>68</v>
      </c>
      <c r="E335" s="244"/>
    </row>
    <row r="336" spans="2:5" s="243" customFormat="1" ht="12.75" customHeight="1">
      <c r="B336" s="250" t="s">
        <v>220</v>
      </c>
      <c r="C336" s="251">
        <v>0.9</v>
      </c>
      <c r="D336" s="251" t="s">
        <v>68</v>
      </c>
      <c r="E336" s="244"/>
    </row>
    <row r="337" spans="2:5" s="243" customFormat="1" ht="12.75" customHeight="1">
      <c r="B337" s="250" t="s">
        <v>219</v>
      </c>
      <c r="C337" s="251">
        <f>(C335*C336)*C334</f>
        <v>0.9</v>
      </c>
      <c r="D337" s="248" t="s">
        <v>20</v>
      </c>
      <c r="E337" s="244"/>
    </row>
    <row r="338" spans="2:5" s="243" customFormat="1" ht="12.75" customHeight="1">
      <c r="B338" s="247"/>
      <c r="C338" s="246"/>
      <c r="D338" s="245"/>
      <c r="E338" s="244"/>
    </row>
    <row r="339" spans="2:5" s="243" customFormat="1" ht="12.75" customHeight="1">
      <c r="B339" s="261" t="s">
        <v>258</v>
      </c>
      <c r="C339" s="262">
        <f>(C337)</f>
        <v>0.9</v>
      </c>
      <c r="D339" s="263" t="str">
        <f>D337</f>
        <v>m²</v>
      </c>
      <c r="E339" s="264"/>
    </row>
    <row r="340" spans="2:5" s="243" customFormat="1" ht="12.75" customHeight="1">
      <c r="B340" s="247"/>
      <c r="C340" s="256"/>
      <c r="D340" s="245"/>
      <c r="E340" s="244"/>
    </row>
    <row r="341" spans="2:5" s="243" customFormat="1" ht="12.75" customHeight="1">
      <c r="B341" s="247"/>
      <c r="C341" s="256"/>
      <c r="D341" s="245"/>
      <c r="E341" s="244"/>
    </row>
    <row r="342" spans="2:5" s="243" customFormat="1" ht="12.75" customHeight="1">
      <c r="B342" s="250" t="s">
        <v>311</v>
      </c>
      <c r="C342" s="250"/>
      <c r="D342" s="250"/>
      <c r="E342" s="244"/>
    </row>
    <row r="343" spans="2:5" s="243" customFormat="1" ht="12.75" customHeight="1">
      <c r="B343" s="247"/>
      <c r="C343" s="246"/>
      <c r="D343" s="245"/>
      <c r="E343" s="244"/>
    </row>
    <row r="344" spans="2:5" s="243" customFormat="1" ht="12.75" customHeight="1">
      <c r="B344" s="250" t="s">
        <v>250</v>
      </c>
      <c r="C344" s="249">
        <v>2</v>
      </c>
      <c r="D344" s="248" t="s">
        <v>45</v>
      </c>
      <c r="E344" s="244"/>
    </row>
    <row r="345" spans="2:5" s="243" customFormat="1" ht="12.75" customHeight="1">
      <c r="B345" s="250" t="s">
        <v>219</v>
      </c>
      <c r="C345" s="249">
        <f>(C344)</f>
        <v>2</v>
      </c>
      <c r="D345" s="248" t="str">
        <f>D344</f>
        <v>unid</v>
      </c>
      <c r="E345" s="244"/>
    </row>
    <row r="346" spans="2:5" s="243" customFormat="1" ht="12.75" customHeight="1">
      <c r="B346" s="247"/>
      <c r="C346" s="246"/>
      <c r="D346" s="245"/>
      <c r="E346" s="244"/>
    </row>
    <row r="347" spans="2:5" s="243" customFormat="1" ht="12.75" customHeight="1">
      <c r="B347" s="261" t="s">
        <v>257</v>
      </c>
      <c r="C347" s="265">
        <f>(C345)</f>
        <v>2</v>
      </c>
      <c r="D347" s="263" t="s">
        <v>45</v>
      </c>
      <c r="E347" s="264"/>
    </row>
    <row r="348" spans="2:5" s="243" customFormat="1" ht="12.75" customHeight="1">
      <c r="B348" s="247"/>
      <c r="C348" s="256"/>
      <c r="D348" s="245"/>
      <c r="E348" s="244"/>
    </row>
    <row r="349" spans="2:5" s="243" customFormat="1" ht="12.75" customHeight="1">
      <c r="B349" s="247"/>
      <c r="C349" s="256"/>
      <c r="D349" s="245"/>
      <c r="E349" s="244"/>
    </row>
    <row r="350" spans="2:5" s="243" customFormat="1" ht="12.75" customHeight="1">
      <c r="B350" s="250" t="s">
        <v>100</v>
      </c>
      <c r="C350" s="250"/>
      <c r="D350" s="250"/>
      <c r="E350" s="244"/>
    </row>
    <row r="351" spans="2:5" s="243" customFormat="1" ht="12.75" customHeight="1">
      <c r="B351" s="247"/>
      <c r="C351" s="246"/>
      <c r="D351" s="245"/>
      <c r="E351" s="244"/>
    </row>
    <row r="352" spans="2:5" s="243" customFormat="1" ht="12.75" customHeight="1">
      <c r="B352" s="250" t="s">
        <v>250</v>
      </c>
      <c r="C352" s="249">
        <v>2</v>
      </c>
      <c r="D352" s="248" t="s">
        <v>45</v>
      </c>
      <c r="E352" s="244"/>
    </row>
    <row r="353" spans="2:5" s="243" customFormat="1" ht="12.75" customHeight="1">
      <c r="B353" s="250" t="s">
        <v>219</v>
      </c>
      <c r="C353" s="249">
        <f>(C352)</f>
        <v>2</v>
      </c>
      <c r="D353" s="248" t="str">
        <f>D352</f>
        <v>unid</v>
      </c>
      <c r="E353" s="244"/>
    </row>
    <row r="354" spans="2:5" s="243" customFormat="1" ht="12.75" customHeight="1">
      <c r="B354" s="247"/>
      <c r="C354" s="246"/>
      <c r="D354" s="245"/>
      <c r="E354" s="244"/>
    </row>
    <row r="355" spans="2:5" s="243" customFormat="1" ht="12.75" customHeight="1">
      <c r="B355" s="261" t="s">
        <v>256</v>
      </c>
      <c r="C355" s="265">
        <f>(C353)</f>
        <v>2</v>
      </c>
      <c r="D355" s="263" t="s">
        <v>45</v>
      </c>
      <c r="E355" s="264"/>
    </row>
    <row r="356" spans="2:5" s="243" customFormat="1" ht="12.75" customHeight="1">
      <c r="B356" s="247"/>
      <c r="C356" s="256"/>
      <c r="D356" s="245"/>
      <c r="E356" s="244"/>
    </row>
    <row r="357" spans="2:5" s="243" customFormat="1" ht="12.75" customHeight="1">
      <c r="B357" s="247"/>
      <c r="C357" s="256"/>
      <c r="D357" s="245"/>
      <c r="E357" s="244"/>
    </row>
    <row r="358" spans="2:5" s="243" customFormat="1" ht="12.75" customHeight="1">
      <c r="B358" s="250" t="s">
        <v>102</v>
      </c>
      <c r="C358" s="250"/>
      <c r="D358" s="250"/>
      <c r="E358" s="244"/>
    </row>
    <row r="359" spans="2:5" s="243" customFormat="1" ht="12.75" customHeight="1">
      <c r="B359" s="247"/>
      <c r="C359" s="246"/>
      <c r="D359" s="245"/>
      <c r="E359" s="244"/>
    </row>
    <row r="360" spans="2:5" s="243" customFormat="1" ht="12.75" customHeight="1">
      <c r="B360" s="250" t="s">
        <v>250</v>
      </c>
      <c r="C360" s="249">
        <v>2</v>
      </c>
      <c r="D360" s="248" t="s">
        <v>45</v>
      </c>
      <c r="E360" s="244"/>
    </row>
    <row r="361" spans="2:5" s="243" customFormat="1" ht="12.75" customHeight="1">
      <c r="B361" s="250" t="s">
        <v>219</v>
      </c>
      <c r="C361" s="249">
        <f>(C360)</f>
        <v>2</v>
      </c>
      <c r="D361" s="248" t="str">
        <f>D360</f>
        <v>unid</v>
      </c>
      <c r="E361" s="244"/>
    </row>
    <row r="362" spans="2:5" s="243" customFormat="1" ht="12.75" customHeight="1">
      <c r="B362" s="247"/>
      <c r="C362" s="246"/>
      <c r="D362" s="245"/>
      <c r="E362" s="244"/>
    </row>
    <row r="363" spans="2:5" s="243" customFormat="1" ht="12.75" customHeight="1">
      <c r="B363" s="261" t="s">
        <v>255</v>
      </c>
      <c r="C363" s="265">
        <f>(C361)</f>
        <v>2</v>
      </c>
      <c r="D363" s="263" t="str">
        <f>D361</f>
        <v>unid</v>
      </c>
      <c r="E363" s="264">
        <v>95545</v>
      </c>
    </row>
    <row r="364" spans="2:5" s="243" customFormat="1" ht="12.75" customHeight="1">
      <c r="B364" s="247"/>
      <c r="C364" s="256"/>
      <c r="D364" s="245"/>
      <c r="E364" s="244"/>
    </row>
    <row r="365" spans="2:5" s="243" customFormat="1" ht="12.75" customHeight="1">
      <c r="B365" s="247"/>
      <c r="C365" s="256"/>
      <c r="D365" s="245"/>
      <c r="E365" s="244"/>
    </row>
    <row r="366" spans="2:5" s="243" customFormat="1" ht="12.75" customHeight="1">
      <c r="B366" s="250" t="s">
        <v>104</v>
      </c>
      <c r="C366" s="250"/>
      <c r="D366" s="250"/>
      <c r="E366" s="244"/>
    </row>
    <row r="367" spans="2:5" s="243" customFormat="1" ht="12.75" customHeight="1">
      <c r="B367" s="247"/>
      <c r="C367" s="246"/>
      <c r="D367" s="245"/>
      <c r="E367" s="244"/>
    </row>
    <row r="368" spans="2:5" s="243" customFormat="1" ht="12.75" customHeight="1">
      <c r="B368" s="250" t="s">
        <v>250</v>
      </c>
      <c r="C368" s="249">
        <v>2</v>
      </c>
      <c r="D368" s="248" t="s">
        <v>45</v>
      </c>
      <c r="E368" s="244"/>
    </row>
    <row r="369" spans="2:5" s="243" customFormat="1" ht="12.75" customHeight="1">
      <c r="B369" s="250" t="s">
        <v>219</v>
      </c>
      <c r="C369" s="249">
        <f>(C368)</f>
        <v>2</v>
      </c>
      <c r="D369" s="248" t="str">
        <f>D368</f>
        <v>unid</v>
      </c>
      <c r="E369" s="244"/>
    </row>
    <row r="370" spans="2:5" s="243" customFormat="1" ht="12.75" customHeight="1">
      <c r="B370" s="247"/>
      <c r="C370" s="246"/>
      <c r="D370" s="245"/>
      <c r="E370" s="244"/>
    </row>
    <row r="371" spans="2:5" s="243" customFormat="1" ht="12.75" customHeight="1">
      <c r="B371" s="261" t="s">
        <v>254</v>
      </c>
      <c r="C371" s="265">
        <f>(C369)</f>
        <v>2</v>
      </c>
      <c r="D371" s="263" t="s">
        <v>45</v>
      </c>
      <c r="E371" s="264"/>
    </row>
    <row r="372" spans="2:5" s="243" customFormat="1" ht="12.75" customHeight="1">
      <c r="B372" s="247"/>
      <c r="C372" s="256"/>
      <c r="D372" s="245"/>
      <c r="E372" s="244"/>
    </row>
    <row r="373" spans="2:5" s="243" customFormat="1" ht="12.75" customHeight="1">
      <c r="B373" s="247"/>
      <c r="C373" s="256"/>
      <c r="D373" s="245"/>
      <c r="E373" s="244"/>
    </row>
    <row r="374" spans="2:5" s="243" customFormat="1" ht="12.75" customHeight="1">
      <c r="B374" s="250" t="str">
        <f>'C-3.1_11'!$C$8</f>
        <v>Válvula de descarga com alavanca - fornecimento e instalação</v>
      </c>
      <c r="C374" s="250"/>
      <c r="D374" s="250"/>
      <c r="E374" s="244"/>
    </row>
    <row r="375" spans="2:5" s="243" customFormat="1" ht="12.75" customHeight="1">
      <c r="B375" s="247"/>
      <c r="C375" s="246"/>
      <c r="D375" s="245"/>
      <c r="E375" s="244"/>
    </row>
    <row r="376" spans="2:5" s="243" customFormat="1" ht="12.75" customHeight="1">
      <c r="B376" s="250" t="s">
        <v>250</v>
      </c>
      <c r="C376" s="249">
        <v>2</v>
      </c>
      <c r="D376" s="248" t="s">
        <v>45</v>
      </c>
      <c r="E376" s="244"/>
    </row>
    <row r="377" spans="2:5" s="243" customFormat="1" ht="12.75" customHeight="1">
      <c r="B377" s="250" t="s">
        <v>219</v>
      </c>
      <c r="C377" s="249">
        <f>(C376)</f>
        <v>2</v>
      </c>
      <c r="D377" s="248" t="str">
        <f>D376</f>
        <v>unid</v>
      </c>
      <c r="E377" s="244"/>
    </row>
    <row r="378" spans="2:5" s="243" customFormat="1" ht="12.75" customHeight="1">
      <c r="B378" s="247"/>
      <c r="C378" s="246"/>
      <c r="D378" s="245"/>
      <c r="E378" s="244"/>
    </row>
    <row r="379" spans="2:5" s="243" customFormat="1" ht="12.75" customHeight="1">
      <c r="B379" s="261" t="s">
        <v>357</v>
      </c>
      <c r="C379" s="265">
        <f>(C377)</f>
        <v>2</v>
      </c>
      <c r="D379" s="263" t="s">
        <v>45</v>
      </c>
      <c r="E379" s="264"/>
    </row>
    <row r="380" spans="2:5" s="243" customFormat="1" ht="12.75" customHeight="1">
      <c r="B380" s="247"/>
      <c r="C380" s="256"/>
      <c r="D380" s="245"/>
      <c r="E380" s="244"/>
    </row>
    <row r="381" spans="2:5" s="243" customFormat="1" ht="12.75" customHeight="1">
      <c r="B381" s="247"/>
      <c r="C381" s="256"/>
      <c r="D381" s="245"/>
      <c r="E381" s="244"/>
    </row>
    <row r="382" spans="2:5" s="243" customFormat="1" ht="12.75" customHeight="1">
      <c r="B382" s="247" t="s">
        <v>253</v>
      </c>
      <c r="C382" s="256"/>
      <c r="D382" s="245"/>
      <c r="E382" s="244"/>
    </row>
    <row r="383" spans="2:5" s="243" customFormat="1" ht="12.75" customHeight="1">
      <c r="B383" s="247"/>
      <c r="C383" s="256"/>
      <c r="D383" s="245"/>
      <c r="E383" s="244"/>
    </row>
    <row r="384" spans="2:5" s="243" customFormat="1" ht="12.75" customHeight="1">
      <c r="B384" s="250" t="s">
        <v>108</v>
      </c>
      <c r="C384" s="250"/>
      <c r="D384" s="250"/>
      <c r="E384" s="244"/>
    </row>
    <row r="385" spans="2:5" s="243" customFormat="1" ht="12.75" customHeight="1">
      <c r="B385" s="247"/>
      <c r="C385" s="246"/>
      <c r="D385" s="245"/>
      <c r="E385" s="244"/>
    </row>
    <row r="386" spans="2:5" s="243" customFormat="1" ht="12.75" customHeight="1">
      <c r="B386" s="250" t="s">
        <v>250</v>
      </c>
      <c r="C386" s="249">
        <v>2</v>
      </c>
      <c r="D386" s="248" t="s">
        <v>45</v>
      </c>
      <c r="E386" s="244"/>
    </row>
    <row r="387" spans="2:5" s="243" customFormat="1" ht="12.75" customHeight="1">
      <c r="B387" s="250" t="s">
        <v>220</v>
      </c>
      <c r="C387" s="251">
        <v>1</v>
      </c>
      <c r="D387" s="251" t="s">
        <v>68</v>
      </c>
      <c r="E387" s="244"/>
    </row>
    <row r="388" spans="2:5" s="243" customFormat="1" ht="12.75" customHeight="1">
      <c r="B388" s="250" t="s">
        <v>247</v>
      </c>
      <c r="C388" s="251">
        <v>2.1</v>
      </c>
      <c r="D388" s="251" t="s">
        <v>68</v>
      </c>
      <c r="E388" s="244"/>
    </row>
    <row r="389" spans="2:5" s="243" customFormat="1" ht="12.75" customHeight="1">
      <c r="B389" s="250" t="s">
        <v>219</v>
      </c>
      <c r="C389" s="251">
        <f>(C387*C388)*C386</f>
        <v>4.2</v>
      </c>
      <c r="D389" s="248" t="s">
        <v>20</v>
      </c>
      <c r="E389" s="244"/>
    </row>
    <row r="390" spans="2:5" s="243" customFormat="1" ht="12.75" customHeight="1">
      <c r="B390" s="247"/>
      <c r="C390" s="246"/>
      <c r="D390" s="245"/>
      <c r="E390" s="244"/>
    </row>
    <row r="391" spans="2:5" s="243" customFormat="1" ht="12.75" customHeight="1">
      <c r="B391" s="261" t="s">
        <v>252</v>
      </c>
      <c r="C391" s="262">
        <f>(C389)</f>
        <v>4.2</v>
      </c>
      <c r="D391" s="263" t="str">
        <f>D389</f>
        <v>m²</v>
      </c>
      <c r="E391" s="264">
        <v>70110037</v>
      </c>
    </row>
    <row r="392" spans="2:5" s="243" customFormat="1" ht="12.75" customHeight="1">
      <c r="B392" s="247"/>
      <c r="C392" s="256"/>
      <c r="D392" s="245"/>
      <c r="E392" s="244"/>
    </row>
    <row r="393" spans="2:5" s="243" customFormat="1" ht="12.75" customHeight="1">
      <c r="B393" s="247"/>
      <c r="C393" s="256"/>
      <c r="D393" s="245"/>
      <c r="E393" s="244"/>
    </row>
    <row r="394" spans="2:5" s="243" customFormat="1" ht="12.75" customHeight="1">
      <c r="B394" s="250" t="s">
        <v>110</v>
      </c>
      <c r="C394" s="250"/>
      <c r="D394" s="250"/>
      <c r="E394" s="244"/>
    </row>
    <row r="395" spans="2:5" s="243" customFormat="1" ht="12.75" customHeight="1">
      <c r="B395" s="247"/>
      <c r="C395" s="246"/>
      <c r="D395" s="245"/>
      <c r="E395" s="244"/>
    </row>
    <row r="396" spans="2:5" s="243" customFormat="1" ht="12.75" customHeight="1">
      <c r="B396" s="250" t="s">
        <v>250</v>
      </c>
      <c r="C396" s="249">
        <v>2</v>
      </c>
      <c r="D396" s="248" t="s">
        <v>45</v>
      </c>
      <c r="E396" s="244"/>
    </row>
    <row r="397" spans="2:5" s="243" customFormat="1" ht="12.75" customHeight="1">
      <c r="B397" s="250" t="s">
        <v>220</v>
      </c>
      <c r="C397" s="251">
        <v>1</v>
      </c>
      <c r="D397" s="251" t="s">
        <v>68</v>
      </c>
      <c r="E397" s="244"/>
    </row>
    <row r="398" spans="2:5" s="243" customFormat="1" ht="12.75" customHeight="1">
      <c r="B398" s="250" t="s">
        <v>247</v>
      </c>
      <c r="C398" s="251">
        <v>2.1</v>
      </c>
      <c r="D398" s="251" t="s">
        <v>68</v>
      </c>
      <c r="E398" s="244"/>
    </row>
    <row r="399" spans="2:5" s="243" customFormat="1" ht="12.75" customHeight="1">
      <c r="B399" s="250" t="s">
        <v>219</v>
      </c>
      <c r="C399" s="251">
        <f>(C397*C398*2)*C396</f>
        <v>8.4</v>
      </c>
      <c r="D399" s="248" t="s">
        <v>20</v>
      </c>
      <c r="E399" s="244"/>
    </row>
    <row r="400" spans="2:5" s="243" customFormat="1" ht="12.75" customHeight="1">
      <c r="B400" s="247"/>
      <c r="C400" s="246"/>
      <c r="D400" s="245"/>
      <c r="E400" s="244"/>
    </row>
    <row r="401" spans="2:5" s="243" customFormat="1" ht="12.75" customHeight="1">
      <c r="B401" s="261" t="s">
        <v>251</v>
      </c>
      <c r="C401" s="262">
        <f>(C399)</f>
        <v>8.4</v>
      </c>
      <c r="D401" s="263" t="str">
        <f>D399</f>
        <v>m²</v>
      </c>
      <c r="E401" s="264">
        <v>70120042</v>
      </c>
    </row>
    <row r="402" spans="2:5" s="243" customFormat="1" ht="12.75" customHeight="1">
      <c r="B402" s="247"/>
      <c r="C402" s="256"/>
      <c r="D402" s="245"/>
      <c r="E402" s="244"/>
    </row>
    <row r="403" spans="2:5" s="243" customFormat="1" ht="12.75" customHeight="1">
      <c r="B403" s="247"/>
      <c r="C403" s="256"/>
      <c r="D403" s="245"/>
      <c r="E403" s="244"/>
    </row>
    <row r="404" spans="2:5" s="243" customFormat="1" ht="12.75" customHeight="1">
      <c r="B404" s="250" t="s">
        <v>112</v>
      </c>
      <c r="C404" s="250"/>
      <c r="D404" s="250"/>
      <c r="E404" s="244"/>
    </row>
    <row r="405" spans="2:5" s="243" customFormat="1" ht="12.75" customHeight="1">
      <c r="B405" s="247"/>
      <c r="C405" s="246"/>
      <c r="D405" s="245"/>
      <c r="E405" s="244"/>
    </row>
    <row r="406" spans="2:5" s="243" customFormat="1" ht="12.75" customHeight="1">
      <c r="B406" s="250" t="s">
        <v>250</v>
      </c>
      <c r="C406" s="249">
        <v>2</v>
      </c>
      <c r="D406" s="248" t="s">
        <v>45</v>
      </c>
      <c r="E406" s="244"/>
    </row>
    <row r="407" spans="2:5" s="243" customFormat="1" ht="12.75" customHeight="1">
      <c r="B407" s="250" t="s">
        <v>219</v>
      </c>
      <c r="C407" s="249">
        <f>(C406)</f>
        <v>2</v>
      </c>
      <c r="D407" s="248" t="str">
        <f>D406</f>
        <v>unid</v>
      </c>
      <c r="E407" s="244"/>
    </row>
    <row r="408" spans="2:5" s="243" customFormat="1" ht="12.75" customHeight="1">
      <c r="B408" s="247"/>
      <c r="C408" s="246"/>
      <c r="D408" s="245"/>
      <c r="E408" s="244"/>
    </row>
    <row r="409" spans="2:5" s="243" customFormat="1" ht="12.75" customHeight="1">
      <c r="B409" s="261" t="s">
        <v>249</v>
      </c>
      <c r="C409" s="265">
        <f>(C407)</f>
        <v>2</v>
      </c>
      <c r="D409" s="263" t="s">
        <v>45</v>
      </c>
      <c r="E409" s="264">
        <v>100874</v>
      </c>
    </row>
    <row r="410" spans="2:5" s="243" customFormat="1" ht="12.75" customHeight="1">
      <c r="B410" s="247"/>
      <c r="C410" s="256"/>
      <c r="D410" s="245"/>
      <c r="E410" s="244"/>
    </row>
    <row r="411" spans="2:5" s="243" customFormat="1" ht="12.75" customHeight="1">
      <c r="B411" s="247"/>
      <c r="C411" s="256"/>
      <c r="D411" s="245"/>
      <c r="E411" s="244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Antiqua,Negrito"&amp;10Rev-2&amp;C&amp;"Book Antiqua,Negrito"&amp;10Terceira Etapa&amp;R&amp;G</oddHeader>
    <oddFooter>&amp;L&amp;"Arial,Negrito"&amp;10CTR 464&amp;C&amp;"Arial,Negrito"&amp;10B.&amp;P&amp;R&amp;"Arial,Itálico"&amp;10Origem: 408-Orçamento_Rel 8</oddFooter>
  </headerFooter>
  <rowBreaks count="8" manualBreakCount="8">
    <brk id="55" max="16383" man="1"/>
    <brk id="102" max="16383" man="1"/>
    <brk id="152" max="16383" man="1"/>
    <brk id="197" max="16383" man="1"/>
    <brk id="234" max="16383" man="1"/>
    <brk id="282" max="16383" man="1"/>
    <brk id="335" max="16383" man="1"/>
    <brk id="381" max="16383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39997558519241921"/>
  </sheetPr>
  <dimension ref="A3:AMK25"/>
  <sheetViews>
    <sheetView showZeros="0" zoomScaleNormal="100" workbookViewId="0">
      <selection activeCell="O35" sqref="O35"/>
    </sheetView>
  </sheetViews>
  <sheetFormatPr defaultColWidth="9.140625" defaultRowHeight="15"/>
  <cols>
    <col min="1" max="1" width="36.85546875" style="122" customWidth="1"/>
    <col min="2" max="2" width="5" style="124" customWidth="1"/>
    <col min="3" max="3" width="27.85546875" style="124" customWidth="1"/>
    <col min="4" max="4" width="9.140625" style="125" customWidth="1"/>
    <col min="5" max="5" width="8.5703125" style="125" customWidth="1"/>
    <col min="6" max="6" width="5.7109375" style="125" customWidth="1"/>
    <col min="7" max="7" width="7.85546875" style="126" customWidth="1"/>
    <col min="8" max="8" width="11.85546875" style="125" customWidth="1"/>
    <col min="9" max="9" width="11.85546875" style="124" customWidth="1"/>
    <col min="10" max="10" width="10.5703125" style="123" customWidth="1"/>
    <col min="11" max="11" width="9.140625" style="122"/>
    <col min="12" max="13" width="11.140625" style="122" customWidth="1"/>
    <col min="14" max="250" width="9.140625" style="122"/>
    <col min="251" max="251" width="36.85546875" style="122" customWidth="1"/>
    <col min="252" max="252" width="5.85546875" style="122" customWidth="1"/>
    <col min="253" max="253" width="33.140625" style="122" customWidth="1"/>
    <col min="254" max="254" width="8" style="122" customWidth="1"/>
    <col min="255" max="255" width="5.7109375" style="122" customWidth="1"/>
    <col min="256" max="256" width="6.85546875" style="122" customWidth="1"/>
    <col min="257" max="257" width="10.140625" style="122" customWidth="1"/>
    <col min="258" max="258" width="10.42578125" style="122" customWidth="1"/>
    <col min="259" max="259" width="10.5703125" style="122" customWidth="1"/>
    <col min="260" max="261" width="9.140625" style="122"/>
    <col min="262" max="262" width="9" style="122" customWidth="1"/>
    <col min="263" max="506" width="9.140625" style="122"/>
    <col min="507" max="507" width="36.85546875" style="122" customWidth="1"/>
    <col min="508" max="508" width="5.85546875" style="122" customWidth="1"/>
    <col min="509" max="509" width="33.140625" style="122" customWidth="1"/>
    <col min="510" max="510" width="8" style="122" customWidth="1"/>
    <col min="511" max="511" width="5.7109375" style="122" customWidth="1"/>
    <col min="512" max="512" width="6.85546875" style="122" customWidth="1"/>
    <col min="513" max="513" width="10.140625" style="122" customWidth="1"/>
    <col min="514" max="514" width="10.42578125" style="122" customWidth="1"/>
    <col min="515" max="515" width="10.5703125" style="122" customWidth="1"/>
    <col min="516" max="517" width="9.140625" style="122"/>
    <col min="518" max="518" width="9" style="122" customWidth="1"/>
    <col min="519" max="762" width="9.140625" style="122"/>
    <col min="763" max="763" width="36.85546875" style="122" customWidth="1"/>
    <col min="764" max="764" width="5.85546875" style="122" customWidth="1"/>
    <col min="765" max="765" width="33.140625" style="122" customWidth="1"/>
    <col min="766" max="766" width="8" style="122" customWidth="1"/>
    <col min="767" max="767" width="5.7109375" style="122" customWidth="1"/>
    <col min="768" max="768" width="6.85546875" style="122" customWidth="1"/>
    <col min="769" max="769" width="10.140625" style="122" customWidth="1"/>
    <col min="770" max="770" width="10.42578125" style="122" customWidth="1"/>
    <col min="771" max="771" width="10.5703125" style="122" customWidth="1"/>
    <col min="772" max="773" width="9.140625" style="122"/>
    <col min="774" max="774" width="9" style="122" customWidth="1"/>
    <col min="775" max="1018" width="9.140625" style="122"/>
    <col min="1019" max="1019" width="36.85546875" style="122" customWidth="1"/>
    <col min="1020" max="1020" width="5.85546875" style="122" customWidth="1"/>
    <col min="1021" max="1021" width="33.140625" style="122" customWidth="1"/>
    <col min="1022" max="1022" width="8" style="122" customWidth="1"/>
    <col min="1023" max="1023" width="5.7109375" style="122" customWidth="1"/>
    <col min="1024" max="1024" width="6.85546875" style="122" customWidth="1"/>
    <col min="1025" max="1025" width="10.140625" style="122" customWidth="1"/>
    <col min="1026" max="16384" width="9.140625" style="121"/>
  </cols>
  <sheetData>
    <row r="3" spans="2:14" s="124" customFormat="1" ht="16.5" customHeight="1">
      <c r="B3" s="472" t="s">
        <v>140</v>
      </c>
      <c r="C3" s="472"/>
      <c r="D3" s="472"/>
      <c r="E3" s="472"/>
      <c r="F3" s="472"/>
      <c r="G3" s="472"/>
      <c r="H3" s="472"/>
      <c r="I3" s="472"/>
    </row>
    <row r="4" spans="2:14" s="124" customFormat="1" ht="16.5" customHeight="1">
      <c r="B4" s="150"/>
      <c r="C4" s="150" t="s">
        <v>160</v>
      </c>
      <c r="D4" s="148" t="s">
        <v>159</v>
      </c>
      <c r="E4" s="148"/>
      <c r="F4" s="149" t="s">
        <v>158</v>
      </c>
      <c r="G4" s="148">
        <v>2023</v>
      </c>
      <c r="H4" s="147" t="s">
        <v>439</v>
      </c>
      <c r="I4" s="146"/>
    </row>
    <row r="5" spans="2:14" s="124" customFormat="1" ht="16.5" customHeight="1">
      <c r="B5" s="150"/>
      <c r="C5" s="150"/>
      <c r="D5" s="148" t="s">
        <v>19</v>
      </c>
      <c r="E5" s="148"/>
      <c r="F5" s="149"/>
      <c r="G5" s="148">
        <v>2023</v>
      </c>
      <c r="H5" s="147" t="s">
        <v>439</v>
      </c>
      <c r="I5" s="146"/>
    </row>
    <row r="6" spans="2:14" s="124" customFormat="1" ht="16.5" customHeight="1">
      <c r="B6" s="150"/>
      <c r="C6" s="147" t="s">
        <v>32</v>
      </c>
      <c r="D6" s="148"/>
      <c r="E6" s="148"/>
      <c r="F6" s="149"/>
      <c r="G6" s="148"/>
      <c r="H6" s="147"/>
      <c r="I6" s="146"/>
    </row>
    <row r="7" spans="2:14" s="124" customFormat="1" ht="16.5" customHeight="1">
      <c r="B7" s="150"/>
      <c r="C7" s="147" t="s">
        <v>198</v>
      </c>
      <c r="D7" s="148"/>
      <c r="E7" s="148"/>
      <c r="F7" s="149"/>
      <c r="G7" s="148"/>
      <c r="H7" s="147"/>
      <c r="I7" s="146"/>
    </row>
    <row r="8" spans="2:14" s="124" customFormat="1" ht="31.5" customHeight="1">
      <c r="B8" s="138"/>
      <c r="C8" s="473" t="s">
        <v>44</v>
      </c>
      <c r="D8" s="473"/>
      <c r="E8" s="473"/>
      <c r="F8" s="473"/>
      <c r="G8" s="473"/>
      <c r="H8" s="473"/>
      <c r="I8" s="473"/>
    </row>
    <row r="9" spans="2:14" s="124" customFormat="1" ht="12.75" customHeight="1">
      <c r="B9" s="144"/>
      <c r="C9" s="144"/>
      <c r="D9" s="145"/>
      <c r="E9" s="145"/>
      <c r="F9" s="145"/>
      <c r="G9" s="145"/>
      <c r="H9" s="144"/>
      <c r="I9" s="144"/>
      <c r="J9" s="127"/>
    </row>
    <row r="10" spans="2:14" s="124" customFormat="1" ht="12.75" customHeight="1">
      <c r="B10" s="165" t="s">
        <v>157</v>
      </c>
      <c r="C10" s="165" t="s">
        <v>45</v>
      </c>
      <c r="D10" s="145"/>
      <c r="E10" s="145"/>
      <c r="F10" s="145"/>
      <c r="G10" s="145"/>
      <c r="H10" s="144"/>
      <c r="I10" s="144"/>
      <c r="J10" s="127"/>
    </row>
    <row r="11" spans="2:14" s="124" customFormat="1" ht="12.75" customHeight="1">
      <c r="B11" s="143"/>
      <c r="C11" s="143"/>
      <c r="D11" s="128"/>
      <c r="E11" s="128"/>
      <c r="F11" s="128"/>
      <c r="G11" s="128"/>
      <c r="H11" s="143"/>
      <c r="I11" s="143"/>
      <c r="J11" s="127"/>
    </row>
    <row r="12" spans="2:14" s="124" customFormat="1" ht="25.5" customHeight="1">
      <c r="B12" s="142" t="s">
        <v>8</v>
      </c>
      <c r="C12" s="142" t="s">
        <v>9</v>
      </c>
      <c r="D12" s="141" t="s">
        <v>13</v>
      </c>
      <c r="E12" s="141" t="s">
        <v>14</v>
      </c>
      <c r="F12" s="142" t="s">
        <v>15</v>
      </c>
      <c r="G12" s="142" t="s">
        <v>16</v>
      </c>
      <c r="H12" s="141" t="s">
        <v>127</v>
      </c>
      <c r="I12" s="141" t="s">
        <v>128</v>
      </c>
      <c r="J12" s="127"/>
    </row>
    <row r="13" spans="2:14" s="138" customFormat="1" ht="25.5">
      <c r="B13" s="166">
        <v>1</v>
      </c>
      <c r="C13" s="393" t="s">
        <v>199</v>
      </c>
      <c r="D13" s="394">
        <v>7314</v>
      </c>
      <c r="E13" s="394" t="s">
        <v>25</v>
      </c>
      <c r="F13" s="395" t="s">
        <v>129</v>
      </c>
      <c r="G13" s="396">
        <v>2</v>
      </c>
      <c r="H13" s="140">
        <v>82.11</v>
      </c>
      <c r="I13" s="140">
        <f>ROUND(G13*H13,2)</f>
        <v>164.22</v>
      </c>
    </row>
    <row r="14" spans="2:14" s="138" customFormat="1" ht="12.75" customHeight="1">
      <c r="B14" s="166">
        <f>B13+1</f>
        <v>2</v>
      </c>
      <c r="C14" s="393" t="s">
        <v>200</v>
      </c>
      <c r="D14" s="394">
        <v>12815</v>
      </c>
      <c r="E14" s="394" t="s">
        <v>25</v>
      </c>
      <c r="F14" s="395" t="s">
        <v>45</v>
      </c>
      <c r="G14" s="396">
        <v>1</v>
      </c>
      <c r="H14" s="140">
        <v>11.28</v>
      </c>
      <c r="I14" s="140">
        <f t="shared" ref="I14:I17" si="0">ROUND(G14*H14,2)</f>
        <v>11.28</v>
      </c>
      <c r="N14" s="139"/>
    </row>
    <row r="15" spans="2:14" s="138" customFormat="1" ht="38.25">
      <c r="B15" s="166">
        <f t="shared" ref="B15:B17" si="1">B14+1</f>
        <v>3</v>
      </c>
      <c r="C15" s="393" t="str">
        <f>'Resumo Cotações'!$C$7</f>
        <v>Molde vazado (gabarito) para demarcação de vaga acessível (PcD) para veículos</v>
      </c>
      <c r="D15" s="394" t="str">
        <f>'Resumo Cotações'!$B$7</f>
        <v>ACES-04</v>
      </c>
      <c r="E15" s="394" t="str">
        <f>'Resumo Cotações'!$A$7</f>
        <v>Cotação</v>
      </c>
      <c r="F15" s="395" t="str">
        <f>'Resumo Cotações'!$D$7</f>
        <v>unid</v>
      </c>
      <c r="G15" s="396">
        <v>1</v>
      </c>
      <c r="H15" s="140">
        <f>ROUND('Resumo Cotações'!$K$7,2)</f>
        <v>140</v>
      </c>
      <c r="I15" s="140">
        <f t="shared" si="0"/>
        <v>140</v>
      </c>
      <c r="N15" s="139"/>
    </row>
    <row r="16" spans="2:14" s="138" customFormat="1" ht="12.75" customHeight="1">
      <c r="B16" s="166">
        <f t="shared" si="1"/>
        <v>4</v>
      </c>
      <c r="C16" s="393" t="s">
        <v>201</v>
      </c>
      <c r="D16" s="394">
        <v>88310</v>
      </c>
      <c r="E16" s="394" t="s">
        <v>25</v>
      </c>
      <c r="F16" s="395" t="s">
        <v>130</v>
      </c>
      <c r="G16" s="396">
        <v>6</v>
      </c>
      <c r="H16" s="140">
        <v>36.479999999999997</v>
      </c>
      <c r="I16" s="140">
        <f t="shared" si="0"/>
        <v>218.88</v>
      </c>
      <c r="N16" s="139"/>
    </row>
    <row r="17" spans="2:10" s="138" customFormat="1" ht="25.5">
      <c r="B17" s="166">
        <f t="shared" si="1"/>
        <v>5</v>
      </c>
      <c r="C17" s="393" t="s">
        <v>202</v>
      </c>
      <c r="D17" s="394">
        <v>100301</v>
      </c>
      <c r="E17" s="394" t="s">
        <v>25</v>
      </c>
      <c r="F17" s="395" t="s">
        <v>130</v>
      </c>
      <c r="G17" s="396">
        <v>6</v>
      </c>
      <c r="H17" s="140">
        <v>30.93</v>
      </c>
      <c r="I17" s="140">
        <f t="shared" si="0"/>
        <v>185.58</v>
      </c>
    </row>
    <row r="18" spans="2:10" s="124" customFormat="1" ht="12.75" customHeight="1">
      <c r="B18" s="137"/>
      <c r="C18" s="133"/>
      <c r="D18" s="137"/>
      <c r="E18" s="137"/>
      <c r="F18" s="131"/>
      <c r="G18" s="136"/>
      <c r="H18" s="135"/>
      <c r="I18" s="134"/>
      <c r="J18" s="127"/>
    </row>
    <row r="19" spans="2:10" s="124" customFormat="1" ht="12.75" customHeight="1">
      <c r="B19" s="133"/>
      <c r="D19" s="132"/>
      <c r="E19" s="132"/>
      <c r="F19" s="132"/>
      <c r="G19" s="131"/>
      <c r="H19" s="130" t="s">
        <v>131</v>
      </c>
      <c r="I19" s="129">
        <f>SUM(I13:I18)</f>
        <v>719.96</v>
      </c>
      <c r="J19" s="127"/>
    </row>
    <row r="21" spans="2:10" customFormat="1">
      <c r="B21" s="104"/>
      <c r="C21" s="104"/>
      <c r="D21" s="104"/>
      <c r="E21" s="104"/>
      <c r="F21" s="104"/>
      <c r="G21" s="104"/>
      <c r="H21" s="104"/>
    </row>
    <row r="22" spans="2:10" customFormat="1">
      <c r="B22" s="104"/>
      <c r="C22" s="104"/>
      <c r="D22" s="104"/>
      <c r="E22" s="104"/>
      <c r="F22" s="104"/>
      <c r="G22" s="104"/>
      <c r="H22" s="104"/>
    </row>
    <row r="23" spans="2:10" customFormat="1">
      <c r="B23" s="106"/>
      <c r="C23" s="106"/>
      <c r="D23" s="106"/>
      <c r="E23" s="106"/>
      <c r="F23" s="106"/>
      <c r="G23" s="106"/>
      <c r="H23" s="106"/>
    </row>
    <row r="24" spans="2:10" customFormat="1">
      <c r="B24" s="106"/>
      <c r="C24" s="106"/>
      <c r="D24" s="106"/>
      <c r="E24" s="106"/>
      <c r="F24" s="106"/>
      <c r="G24" s="106"/>
      <c r="H24" s="106"/>
    </row>
    <row r="25" spans="2:10" customFormat="1">
      <c r="B25" s="106"/>
      <c r="C25" s="106"/>
      <c r="D25" s="106"/>
      <c r="E25" s="106"/>
      <c r="F25" s="106"/>
      <c r="G25" s="106"/>
      <c r="H25" s="106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Antiqua,Negrito"&amp;10Rev-2&amp;C&amp;"Book Antiqua,Negrito"&amp;10Terceira Etapa&amp;R&amp;G</oddHeader>
    <oddFooter>&amp;L&amp;"Arial,Negrito"&amp;10CTR 464&amp;C&amp;"Arial,Negrito"&amp;10C.&amp;P&amp;R&amp;"Arial,Itálico"&amp;10Origem: 408-Orçamento_Rel 8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39997558519241921"/>
  </sheetPr>
  <dimension ref="A3:AMK27"/>
  <sheetViews>
    <sheetView showZeros="0" zoomScaleNormal="100" workbookViewId="0">
      <selection activeCell="H19" sqref="H19"/>
    </sheetView>
  </sheetViews>
  <sheetFormatPr defaultColWidth="9.140625" defaultRowHeight="15"/>
  <cols>
    <col min="1" max="1" width="36.85546875" style="122" customWidth="1"/>
    <col min="2" max="2" width="5" style="124" customWidth="1"/>
    <col min="3" max="3" width="27.85546875" style="124" customWidth="1"/>
    <col min="4" max="4" width="9.140625" style="125" customWidth="1"/>
    <col min="5" max="5" width="8.5703125" style="125" customWidth="1"/>
    <col min="6" max="6" width="5.7109375" style="125" customWidth="1"/>
    <col min="7" max="7" width="7.85546875" style="126" customWidth="1"/>
    <col min="8" max="8" width="11.85546875" style="125" customWidth="1"/>
    <col min="9" max="9" width="11.85546875" style="124" customWidth="1"/>
    <col min="10" max="10" width="10.5703125" style="123" customWidth="1"/>
    <col min="11" max="11" width="9.140625" style="122"/>
    <col min="12" max="13" width="11.140625" style="122" customWidth="1"/>
    <col min="14" max="250" width="9.140625" style="122"/>
    <col min="251" max="251" width="36.85546875" style="122" customWidth="1"/>
    <col min="252" max="252" width="5.85546875" style="122" customWidth="1"/>
    <col min="253" max="253" width="33.140625" style="122" customWidth="1"/>
    <col min="254" max="254" width="8" style="122" customWidth="1"/>
    <col min="255" max="255" width="5.7109375" style="122" customWidth="1"/>
    <col min="256" max="256" width="6.85546875" style="122" customWidth="1"/>
    <col min="257" max="257" width="10.140625" style="122" customWidth="1"/>
    <col min="258" max="258" width="10.42578125" style="122" customWidth="1"/>
    <col min="259" max="259" width="10.5703125" style="122" customWidth="1"/>
    <col min="260" max="261" width="9.140625" style="122"/>
    <col min="262" max="262" width="9" style="122" customWidth="1"/>
    <col min="263" max="506" width="9.140625" style="122"/>
    <col min="507" max="507" width="36.85546875" style="122" customWidth="1"/>
    <col min="508" max="508" width="5.85546875" style="122" customWidth="1"/>
    <col min="509" max="509" width="33.140625" style="122" customWidth="1"/>
    <col min="510" max="510" width="8" style="122" customWidth="1"/>
    <col min="511" max="511" width="5.7109375" style="122" customWidth="1"/>
    <col min="512" max="512" width="6.85546875" style="122" customWidth="1"/>
    <col min="513" max="513" width="10.140625" style="122" customWidth="1"/>
    <col min="514" max="514" width="10.42578125" style="122" customWidth="1"/>
    <col min="515" max="515" width="10.5703125" style="122" customWidth="1"/>
    <col min="516" max="517" width="9.140625" style="122"/>
    <col min="518" max="518" width="9" style="122" customWidth="1"/>
    <col min="519" max="762" width="9.140625" style="122"/>
    <col min="763" max="763" width="36.85546875" style="122" customWidth="1"/>
    <col min="764" max="764" width="5.85546875" style="122" customWidth="1"/>
    <col min="765" max="765" width="33.140625" style="122" customWidth="1"/>
    <col min="766" max="766" width="8" style="122" customWidth="1"/>
    <col min="767" max="767" width="5.7109375" style="122" customWidth="1"/>
    <col min="768" max="768" width="6.85546875" style="122" customWidth="1"/>
    <col min="769" max="769" width="10.140625" style="122" customWidth="1"/>
    <col min="770" max="770" width="10.42578125" style="122" customWidth="1"/>
    <col min="771" max="771" width="10.5703125" style="122" customWidth="1"/>
    <col min="772" max="773" width="9.140625" style="122"/>
    <col min="774" max="774" width="9" style="122" customWidth="1"/>
    <col min="775" max="1018" width="9.140625" style="122"/>
    <col min="1019" max="1019" width="36.85546875" style="122" customWidth="1"/>
    <col min="1020" max="1020" width="5.85546875" style="122" customWidth="1"/>
    <col min="1021" max="1021" width="33.140625" style="122" customWidth="1"/>
    <col min="1022" max="1022" width="8" style="122" customWidth="1"/>
    <col min="1023" max="1023" width="5.7109375" style="122" customWidth="1"/>
    <col min="1024" max="1024" width="6.85546875" style="122" customWidth="1"/>
    <col min="1025" max="1025" width="10.140625" style="122" customWidth="1"/>
    <col min="1026" max="16384" width="9.140625" style="121"/>
  </cols>
  <sheetData>
    <row r="3" spans="2:14" s="124" customFormat="1" ht="16.5" customHeight="1">
      <c r="B3" s="472" t="s">
        <v>140</v>
      </c>
      <c r="C3" s="472"/>
      <c r="D3" s="472"/>
      <c r="E3" s="472"/>
      <c r="F3" s="472"/>
      <c r="G3" s="472"/>
      <c r="H3" s="472"/>
      <c r="I3" s="472"/>
    </row>
    <row r="4" spans="2:14" s="124" customFormat="1" ht="16.5" customHeight="1">
      <c r="B4" s="150"/>
      <c r="C4" s="150" t="s">
        <v>160</v>
      </c>
      <c r="D4" s="148" t="s">
        <v>159</v>
      </c>
      <c r="E4" s="148"/>
      <c r="F4" s="149" t="s">
        <v>158</v>
      </c>
      <c r="G4" s="148">
        <v>2023</v>
      </c>
      <c r="H4" s="147" t="s">
        <v>439</v>
      </c>
      <c r="I4" s="146"/>
    </row>
    <row r="5" spans="2:14" s="124" customFormat="1" ht="16.5" customHeight="1">
      <c r="B5" s="150"/>
      <c r="C5" s="150"/>
      <c r="D5" s="148" t="s">
        <v>19</v>
      </c>
      <c r="E5" s="148"/>
      <c r="F5" s="149"/>
      <c r="G5" s="148">
        <v>2023</v>
      </c>
      <c r="H5" s="147" t="s">
        <v>439</v>
      </c>
      <c r="I5" s="146"/>
    </row>
    <row r="6" spans="2:14" s="124" customFormat="1" ht="16.5" customHeight="1">
      <c r="B6" s="150"/>
      <c r="C6" s="147" t="s">
        <v>32</v>
      </c>
      <c r="D6" s="148"/>
      <c r="E6" s="148"/>
      <c r="F6" s="149"/>
      <c r="G6" s="148"/>
      <c r="H6" s="147"/>
      <c r="I6" s="146"/>
    </row>
    <row r="7" spans="2:14" s="124" customFormat="1" ht="16.5" customHeight="1">
      <c r="B7" s="150"/>
      <c r="C7" s="147" t="s">
        <v>161</v>
      </c>
      <c r="D7" s="148"/>
      <c r="E7" s="148"/>
      <c r="F7" s="149"/>
      <c r="G7" s="148"/>
      <c r="H7" s="147"/>
      <c r="I7" s="146"/>
    </row>
    <row r="8" spans="2:14" s="124" customFormat="1" ht="31.5" customHeight="1">
      <c r="B8" s="138"/>
      <c r="C8" s="473" t="s">
        <v>165</v>
      </c>
      <c r="D8" s="473"/>
      <c r="E8" s="473"/>
      <c r="F8" s="473"/>
      <c r="G8" s="473"/>
      <c r="H8" s="473"/>
      <c r="I8" s="473"/>
    </row>
    <row r="9" spans="2:14" s="124" customFormat="1" ht="12.75" customHeight="1">
      <c r="B9" s="144"/>
      <c r="C9" s="144"/>
      <c r="D9" s="145"/>
      <c r="E9" s="145"/>
      <c r="F9" s="145"/>
      <c r="G9" s="145"/>
      <c r="H9" s="144"/>
      <c r="I9" s="144"/>
      <c r="J9" s="127"/>
    </row>
    <row r="10" spans="2:14" s="124" customFormat="1" ht="12.75" customHeight="1">
      <c r="B10" s="165" t="s">
        <v>157</v>
      </c>
      <c r="C10" s="165" t="s">
        <v>33</v>
      </c>
      <c r="D10" s="145"/>
      <c r="E10" s="145"/>
      <c r="F10" s="145"/>
      <c r="G10" s="145"/>
      <c r="H10" s="144"/>
      <c r="I10" s="144"/>
      <c r="J10" s="127"/>
    </row>
    <row r="11" spans="2:14" s="124" customFormat="1" ht="12.75" customHeight="1">
      <c r="B11" s="143"/>
      <c r="C11" s="143"/>
      <c r="D11" s="128"/>
      <c r="E11" s="128"/>
      <c r="F11" s="128"/>
      <c r="G11" s="128"/>
      <c r="H11" s="143"/>
      <c r="I11" s="143"/>
      <c r="J11" s="127"/>
    </row>
    <row r="12" spans="2:14" s="124" customFormat="1" ht="25.5" customHeight="1">
      <c r="B12" s="142" t="s">
        <v>8</v>
      </c>
      <c r="C12" s="142" t="s">
        <v>9</v>
      </c>
      <c r="D12" s="141" t="s">
        <v>13</v>
      </c>
      <c r="E12" s="141" t="s">
        <v>14</v>
      </c>
      <c r="F12" s="142" t="s">
        <v>15</v>
      </c>
      <c r="G12" s="142" t="s">
        <v>16</v>
      </c>
      <c r="H12" s="141" t="s">
        <v>127</v>
      </c>
      <c r="I12" s="141" t="s">
        <v>128</v>
      </c>
      <c r="J12" s="127"/>
    </row>
    <row r="13" spans="2:14" s="138" customFormat="1" ht="25.5">
      <c r="B13" s="166">
        <v>1</v>
      </c>
      <c r="C13" s="393" t="s">
        <v>162</v>
      </c>
      <c r="D13" s="394">
        <v>36380</v>
      </c>
      <c r="E13" s="394" t="s">
        <v>25</v>
      </c>
      <c r="F13" s="395" t="s">
        <v>68</v>
      </c>
      <c r="G13" s="396">
        <v>3</v>
      </c>
      <c r="H13" s="140">
        <v>68.959999999999994</v>
      </c>
      <c r="I13" s="140">
        <f>ROUND(G13*H13,2)</f>
        <v>206.88</v>
      </c>
    </row>
    <row r="14" spans="2:14" s="138" customFormat="1" ht="38.25">
      <c r="B14" s="166">
        <f>B13+1</f>
        <v>2</v>
      </c>
      <c r="C14" s="393" t="s">
        <v>163</v>
      </c>
      <c r="D14" s="394">
        <v>1828</v>
      </c>
      <c r="E14" s="394" t="s">
        <v>25</v>
      </c>
      <c r="F14" s="395" t="s">
        <v>45</v>
      </c>
      <c r="G14" s="396">
        <v>1</v>
      </c>
      <c r="H14" s="140">
        <v>135.56</v>
      </c>
      <c r="I14" s="140">
        <f t="shared" ref="I14:I18" si="0">ROUND(G14*H14,2)</f>
        <v>135.56</v>
      </c>
      <c r="N14" s="139"/>
    </row>
    <row r="15" spans="2:14" s="138" customFormat="1" ht="38.25">
      <c r="B15" s="166">
        <f t="shared" ref="B15:B18" si="1">B14+1</f>
        <v>3</v>
      </c>
      <c r="C15" s="393" t="s">
        <v>164</v>
      </c>
      <c r="D15" s="394">
        <v>3826</v>
      </c>
      <c r="E15" s="394" t="s">
        <v>25</v>
      </c>
      <c r="F15" s="395" t="s">
        <v>45</v>
      </c>
      <c r="G15" s="396">
        <v>1</v>
      </c>
      <c r="H15" s="140">
        <v>42.62</v>
      </c>
      <c r="I15" s="140">
        <f t="shared" si="0"/>
        <v>42.62</v>
      </c>
      <c r="N15" s="139"/>
    </row>
    <row r="16" spans="2:14" s="138" customFormat="1" ht="51">
      <c r="B16" s="166">
        <f t="shared" si="1"/>
        <v>4</v>
      </c>
      <c r="C16" s="393" t="s">
        <v>213</v>
      </c>
      <c r="D16" s="394">
        <v>20078</v>
      </c>
      <c r="E16" s="394" t="s">
        <v>25</v>
      </c>
      <c r="F16" s="395" t="s">
        <v>45</v>
      </c>
      <c r="G16" s="396">
        <v>1</v>
      </c>
      <c r="H16" s="140">
        <v>22.7</v>
      </c>
      <c r="I16" s="140">
        <f t="shared" si="0"/>
        <v>22.7</v>
      </c>
      <c r="N16" s="139"/>
    </row>
    <row r="17" spans="2:14" s="138" customFormat="1" ht="38.25">
      <c r="B17" s="166">
        <f t="shared" si="1"/>
        <v>5</v>
      </c>
      <c r="C17" s="393" t="s">
        <v>212</v>
      </c>
      <c r="D17" s="394">
        <v>88248</v>
      </c>
      <c r="E17" s="394" t="s">
        <v>25</v>
      </c>
      <c r="F17" s="395" t="s">
        <v>130</v>
      </c>
      <c r="G17" s="396">
        <v>3</v>
      </c>
      <c r="H17" s="140">
        <v>28.97</v>
      </c>
      <c r="I17" s="140">
        <f t="shared" si="0"/>
        <v>86.91</v>
      </c>
    </row>
    <row r="18" spans="2:14" s="138" customFormat="1" ht="25.5">
      <c r="B18" s="166">
        <f t="shared" si="1"/>
        <v>6</v>
      </c>
      <c r="C18" s="393" t="s">
        <v>156</v>
      </c>
      <c r="D18" s="394">
        <v>88267</v>
      </c>
      <c r="E18" s="394" t="s">
        <v>25</v>
      </c>
      <c r="F18" s="395" t="s">
        <v>130</v>
      </c>
      <c r="G18" s="396">
        <v>3</v>
      </c>
      <c r="H18" s="140">
        <v>34.68</v>
      </c>
      <c r="I18" s="140">
        <f t="shared" si="0"/>
        <v>104.04</v>
      </c>
      <c r="N18" s="139"/>
    </row>
    <row r="19" spans="2:14" s="124" customFormat="1" ht="12.75" customHeight="1">
      <c r="B19" s="137"/>
      <c r="C19" s="133"/>
      <c r="D19" s="137"/>
      <c r="E19" s="137"/>
      <c r="F19" s="131"/>
      <c r="G19" s="136"/>
      <c r="H19" s="135"/>
      <c r="I19" s="134"/>
      <c r="J19" s="127"/>
    </row>
    <row r="20" spans="2:14" s="124" customFormat="1" ht="12.75" customHeight="1">
      <c r="B20" s="133"/>
      <c r="D20" s="132"/>
      <c r="E20" s="132"/>
      <c r="F20" s="132"/>
      <c r="G20" s="131"/>
      <c r="H20" s="130" t="s">
        <v>131</v>
      </c>
      <c r="I20" s="129">
        <f>SUM(I13:I19)</f>
        <v>598.70999999999992</v>
      </c>
      <c r="J20" s="127"/>
    </row>
    <row r="22" spans="2:14" customFormat="1">
      <c r="B22" s="104"/>
      <c r="C22" s="104"/>
      <c r="D22" s="104"/>
      <c r="E22" s="104"/>
      <c r="F22" s="104"/>
      <c r="G22" s="104"/>
      <c r="H22" s="104"/>
    </row>
    <row r="23" spans="2:14" customFormat="1">
      <c r="B23" s="104"/>
      <c r="C23" s="104"/>
      <c r="D23" s="104"/>
      <c r="E23" s="104"/>
      <c r="F23" s="104"/>
      <c r="G23" s="104"/>
      <c r="H23" s="104"/>
    </row>
    <row r="24" spans="2:14" customFormat="1">
      <c r="B24" s="104"/>
      <c r="C24" s="104"/>
      <c r="D24" s="104"/>
      <c r="E24" s="104"/>
      <c r="F24" s="104"/>
      <c r="G24" s="104"/>
      <c r="H24" s="104"/>
    </row>
    <row r="25" spans="2:14" customFormat="1">
      <c r="B25" s="104"/>
      <c r="C25" s="104"/>
      <c r="D25" s="104"/>
      <c r="E25" s="104"/>
      <c r="F25" s="104"/>
      <c r="G25" s="104"/>
      <c r="H25" s="104"/>
    </row>
    <row r="26" spans="2:14" customFormat="1">
      <c r="B26" s="104"/>
      <c r="C26" s="104"/>
      <c r="D26" s="104"/>
      <c r="E26" s="104"/>
      <c r="F26" s="104"/>
      <c r="G26" s="104"/>
      <c r="H26" s="104"/>
    </row>
    <row r="27" spans="2:14" customFormat="1">
      <c r="B27" s="104"/>
      <c r="C27" s="104"/>
      <c r="D27" s="104"/>
      <c r="E27" s="104"/>
      <c r="F27" s="104"/>
      <c r="G27" s="104"/>
      <c r="H27" s="104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Antiqua,Negrito"&amp;10Rev-2&amp;C&amp;"Book Antiqua,Negrito"&amp;10Terceira Etapa&amp;R&amp;G</oddHeader>
    <oddFooter>&amp;L&amp;"Arial,Negrito"&amp;10CTR 464&amp;C&amp;"Arial,Negrito"&amp;10C.&amp;P&amp;R&amp;"Arial,Itálico"&amp;10Origem: 408-Orçamento_Rel 8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0.39997558519241921"/>
  </sheetPr>
  <dimension ref="A3:AMK24"/>
  <sheetViews>
    <sheetView showZeros="0" zoomScaleNormal="100" workbookViewId="0">
      <selection activeCell="H6" sqref="H6"/>
    </sheetView>
  </sheetViews>
  <sheetFormatPr defaultColWidth="9.140625" defaultRowHeight="15"/>
  <cols>
    <col min="1" max="1" width="36.85546875" style="122" customWidth="1"/>
    <col min="2" max="2" width="5" style="124" customWidth="1"/>
    <col min="3" max="3" width="27.85546875" style="124" customWidth="1"/>
    <col min="4" max="4" width="9.140625" style="125" customWidth="1"/>
    <col min="5" max="5" width="8.5703125" style="125" customWidth="1"/>
    <col min="6" max="6" width="5.7109375" style="125" customWidth="1"/>
    <col min="7" max="7" width="7.85546875" style="126" customWidth="1"/>
    <col min="8" max="8" width="11.85546875" style="125" customWidth="1"/>
    <col min="9" max="9" width="11.85546875" style="124" customWidth="1"/>
    <col min="10" max="10" width="10.5703125" style="123" customWidth="1"/>
    <col min="11" max="11" width="9.140625" style="122"/>
    <col min="12" max="13" width="11.140625" style="122" customWidth="1"/>
    <col min="14" max="250" width="9.140625" style="122"/>
    <col min="251" max="251" width="36.85546875" style="122" customWidth="1"/>
    <col min="252" max="252" width="5.85546875" style="122" customWidth="1"/>
    <col min="253" max="253" width="33.140625" style="122" customWidth="1"/>
    <col min="254" max="254" width="8" style="122" customWidth="1"/>
    <col min="255" max="255" width="5.7109375" style="122" customWidth="1"/>
    <col min="256" max="256" width="6.85546875" style="122" customWidth="1"/>
    <col min="257" max="257" width="10.140625" style="122" customWidth="1"/>
    <col min="258" max="258" width="10.42578125" style="122" customWidth="1"/>
    <col min="259" max="259" width="10.5703125" style="122" customWidth="1"/>
    <col min="260" max="261" width="9.140625" style="122"/>
    <col min="262" max="262" width="9" style="122" customWidth="1"/>
    <col min="263" max="506" width="9.140625" style="122"/>
    <col min="507" max="507" width="36.85546875" style="122" customWidth="1"/>
    <col min="508" max="508" width="5.85546875" style="122" customWidth="1"/>
    <col min="509" max="509" width="33.140625" style="122" customWidth="1"/>
    <col min="510" max="510" width="8" style="122" customWidth="1"/>
    <col min="511" max="511" width="5.7109375" style="122" customWidth="1"/>
    <col min="512" max="512" width="6.85546875" style="122" customWidth="1"/>
    <col min="513" max="513" width="10.140625" style="122" customWidth="1"/>
    <col min="514" max="514" width="10.42578125" style="122" customWidth="1"/>
    <col min="515" max="515" width="10.5703125" style="122" customWidth="1"/>
    <col min="516" max="517" width="9.140625" style="122"/>
    <col min="518" max="518" width="9" style="122" customWidth="1"/>
    <col min="519" max="762" width="9.140625" style="122"/>
    <col min="763" max="763" width="36.85546875" style="122" customWidth="1"/>
    <col min="764" max="764" width="5.85546875" style="122" customWidth="1"/>
    <col min="765" max="765" width="33.140625" style="122" customWidth="1"/>
    <col min="766" max="766" width="8" style="122" customWidth="1"/>
    <col min="767" max="767" width="5.7109375" style="122" customWidth="1"/>
    <col min="768" max="768" width="6.85546875" style="122" customWidth="1"/>
    <col min="769" max="769" width="10.140625" style="122" customWidth="1"/>
    <col min="770" max="770" width="10.42578125" style="122" customWidth="1"/>
    <col min="771" max="771" width="10.5703125" style="122" customWidth="1"/>
    <col min="772" max="773" width="9.140625" style="122"/>
    <col min="774" max="774" width="9" style="122" customWidth="1"/>
    <col min="775" max="1018" width="9.140625" style="122"/>
    <col min="1019" max="1019" width="36.85546875" style="122" customWidth="1"/>
    <col min="1020" max="1020" width="5.85546875" style="122" customWidth="1"/>
    <col min="1021" max="1021" width="33.140625" style="122" customWidth="1"/>
    <col min="1022" max="1022" width="8" style="122" customWidth="1"/>
    <col min="1023" max="1023" width="5.7109375" style="122" customWidth="1"/>
    <col min="1024" max="1024" width="6.85546875" style="122" customWidth="1"/>
    <col min="1025" max="1025" width="10.140625" style="122" customWidth="1"/>
    <col min="1026" max="16384" width="9.140625" style="121"/>
  </cols>
  <sheetData>
    <row r="3" spans="2:14" s="124" customFormat="1" ht="16.5" customHeight="1">
      <c r="B3" s="472" t="s">
        <v>140</v>
      </c>
      <c r="C3" s="472"/>
      <c r="D3" s="472"/>
      <c r="E3" s="472"/>
      <c r="F3" s="472"/>
      <c r="G3" s="472"/>
      <c r="H3" s="472"/>
      <c r="I3" s="472"/>
    </row>
    <row r="4" spans="2:14" s="124" customFormat="1" ht="16.5" customHeight="1">
      <c r="B4" s="150"/>
      <c r="C4" s="150" t="s">
        <v>160</v>
      </c>
      <c r="D4" s="148" t="s">
        <v>159</v>
      </c>
      <c r="E4" s="148"/>
      <c r="F4" s="149" t="s">
        <v>158</v>
      </c>
      <c r="G4" s="148">
        <v>2023</v>
      </c>
      <c r="H4" s="147" t="s">
        <v>439</v>
      </c>
      <c r="I4" s="146"/>
    </row>
    <row r="5" spans="2:14" s="124" customFormat="1" ht="16.5" customHeight="1">
      <c r="B5" s="150"/>
      <c r="C5" s="150"/>
      <c r="D5" s="148" t="s">
        <v>19</v>
      </c>
      <c r="E5" s="148"/>
      <c r="F5" s="149"/>
      <c r="G5" s="148">
        <v>2023</v>
      </c>
      <c r="H5" s="147" t="s">
        <v>439</v>
      </c>
      <c r="I5" s="146"/>
    </row>
    <row r="6" spans="2:14" s="124" customFormat="1" ht="16.5" customHeight="1">
      <c r="B6" s="150"/>
      <c r="C6" s="147" t="s">
        <v>32</v>
      </c>
      <c r="D6" s="148"/>
      <c r="E6" s="148"/>
      <c r="F6" s="149"/>
      <c r="G6" s="148"/>
      <c r="H6" s="147"/>
      <c r="I6" s="146"/>
    </row>
    <row r="7" spans="2:14" s="124" customFormat="1" ht="16.5" customHeight="1">
      <c r="B7" s="150"/>
      <c r="C7" s="147" t="s">
        <v>166</v>
      </c>
      <c r="D7" s="148"/>
      <c r="E7" s="148"/>
      <c r="F7" s="149"/>
      <c r="G7" s="148"/>
      <c r="H7" s="147"/>
      <c r="I7" s="146"/>
    </row>
    <row r="8" spans="2:14" s="124" customFormat="1" ht="31.5" customHeight="1">
      <c r="B8" s="138"/>
      <c r="C8" s="473" t="s">
        <v>335</v>
      </c>
      <c r="D8" s="473"/>
      <c r="E8" s="473"/>
      <c r="F8" s="473"/>
      <c r="G8" s="473"/>
      <c r="H8" s="473"/>
      <c r="I8" s="473"/>
    </row>
    <row r="9" spans="2:14" s="124" customFormat="1" ht="12.75" customHeight="1">
      <c r="B9" s="144"/>
      <c r="C9" s="144"/>
      <c r="D9" s="145"/>
      <c r="E9" s="145"/>
      <c r="F9" s="145"/>
      <c r="G9" s="145"/>
      <c r="H9" s="144"/>
      <c r="I9" s="144"/>
      <c r="J9" s="127"/>
    </row>
    <row r="10" spans="2:14" s="124" customFormat="1" ht="12.75" customHeight="1">
      <c r="B10" s="165" t="s">
        <v>157</v>
      </c>
      <c r="C10" s="165" t="s">
        <v>45</v>
      </c>
      <c r="D10" s="145"/>
      <c r="E10" s="145"/>
      <c r="F10" s="145"/>
      <c r="G10" s="145"/>
      <c r="H10" s="144"/>
      <c r="I10" s="144"/>
      <c r="J10" s="127"/>
    </row>
    <row r="11" spans="2:14" s="124" customFormat="1" ht="12.75" customHeight="1">
      <c r="B11" s="143"/>
      <c r="C11" s="143"/>
      <c r="D11" s="128"/>
      <c r="E11" s="128"/>
      <c r="F11" s="128"/>
      <c r="G11" s="128"/>
      <c r="H11" s="143"/>
      <c r="I11" s="143"/>
      <c r="J11" s="127"/>
    </row>
    <row r="12" spans="2:14" s="124" customFormat="1" ht="25.5" customHeight="1">
      <c r="B12" s="142" t="s">
        <v>8</v>
      </c>
      <c r="C12" s="142" t="s">
        <v>9</v>
      </c>
      <c r="D12" s="141" t="s">
        <v>13</v>
      </c>
      <c r="E12" s="141" t="s">
        <v>14</v>
      </c>
      <c r="F12" s="142" t="s">
        <v>15</v>
      </c>
      <c r="G12" s="142" t="s">
        <v>16</v>
      </c>
      <c r="H12" s="141" t="s">
        <v>127</v>
      </c>
      <c r="I12" s="141" t="s">
        <v>128</v>
      </c>
      <c r="J12" s="127"/>
    </row>
    <row r="13" spans="2:14" s="138" customFormat="1" ht="38.25">
      <c r="B13" s="166">
        <v>1</v>
      </c>
      <c r="C13" s="393" t="str">
        <f>'Resumo Cotações'!$C$4</f>
        <v>Barra de apoio lateral para lavatório de 30 cm, padrão NBR 9050, incluso  as 2 barras e os parafusos de fixação</v>
      </c>
      <c r="D13" s="394" t="str">
        <f>'Resumo Cotações'!$B$4</f>
        <v>ACES-01</v>
      </c>
      <c r="E13" s="394" t="str">
        <f>'Resumo Cotações'!$A$4</f>
        <v>Cotação</v>
      </c>
      <c r="F13" s="395" t="str">
        <f>'Resumo Cotações'!$D$4</f>
        <v>cj</v>
      </c>
      <c r="G13" s="397">
        <v>1</v>
      </c>
      <c r="H13" s="140">
        <f>ROUND('Resumo Cotações'!$K$4,2)</f>
        <v>168.41</v>
      </c>
      <c r="I13" s="140">
        <f>ROUND(G13*H13,2)</f>
        <v>168.41</v>
      </c>
    </row>
    <row r="14" spans="2:14" s="138" customFormat="1" ht="25.5">
      <c r="B14" s="166">
        <f>B13+1</f>
        <v>2</v>
      </c>
      <c r="C14" s="393" t="s">
        <v>156</v>
      </c>
      <c r="D14" s="394">
        <v>88267</v>
      </c>
      <c r="E14" s="394" t="s">
        <v>25</v>
      </c>
      <c r="F14" s="395" t="s">
        <v>130</v>
      </c>
      <c r="G14" s="397">
        <v>1.897</v>
      </c>
      <c r="H14" s="140">
        <v>34.68</v>
      </c>
      <c r="I14" s="140">
        <f t="shared" ref="I14:I15" si="0">ROUND(G14*H14,2)</f>
        <v>65.790000000000006</v>
      </c>
      <c r="N14" s="139"/>
    </row>
    <row r="15" spans="2:14" s="138" customFormat="1" ht="25.5">
      <c r="B15" s="166">
        <f>B14+1</f>
        <v>3</v>
      </c>
      <c r="C15" s="393" t="s">
        <v>214</v>
      </c>
      <c r="D15" s="394">
        <v>88316</v>
      </c>
      <c r="E15" s="394" t="s">
        <v>25</v>
      </c>
      <c r="F15" s="395" t="s">
        <v>130</v>
      </c>
      <c r="G15" s="397">
        <v>0.59760000000000002</v>
      </c>
      <c r="H15" s="140">
        <v>27.32</v>
      </c>
      <c r="I15" s="140">
        <f t="shared" si="0"/>
        <v>16.329999999999998</v>
      </c>
      <c r="N15" s="139"/>
    </row>
    <row r="16" spans="2:14" s="124" customFormat="1" ht="12.75" customHeight="1">
      <c r="B16" s="137"/>
      <c r="C16" s="133"/>
      <c r="D16" s="137"/>
      <c r="E16" s="137"/>
      <c r="F16" s="131"/>
      <c r="G16" s="136"/>
      <c r="H16" s="135"/>
      <c r="I16" s="134"/>
      <c r="J16" s="127"/>
    </row>
    <row r="17" spans="1:10" s="124" customFormat="1" ht="12.75" customHeight="1">
      <c r="B17" s="133"/>
      <c r="D17" s="132"/>
      <c r="E17" s="132"/>
      <c r="F17" s="132"/>
      <c r="G17" s="131"/>
      <c r="H17" s="130" t="s">
        <v>131</v>
      </c>
      <c r="I17" s="129">
        <f>SUM(I13:I16)</f>
        <v>250.52999999999997</v>
      </c>
      <c r="J17" s="127"/>
    </row>
    <row r="19" spans="1:10" customFormat="1">
      <c r="A19" s="105"/>
      <c r="B19" s="105"/>
      <c r="C19" s="105"/>
      <c r="D19" s="105"/>
      <c r="E19" s="105"/>
      <c r="F19" s="105"/>
      <c r="G19" s="105"/>
      <c r="H19" s="104"/>
    </row>
    <row r="20" spans="1:10" customFormat="1">
      <c r="B20" s="106"/>
      <c r="C20" s="106"/>
      <c r="D20" s="106"/>
      <c r="E20" s="106"/>
      <c r="F20" s="106"/>
      <c r="G20" s="106"/>
      <c r="H20" s="106"/>
    </row>
    <row r="21" spans="1:10" customFormat="1">
      <c r="B21" s="106"/>
      <c r="C21" s="106"/>
      <c r="D21" s="106"/>
      <c r="E21" s="106"/>
      <c r="F21" s="106"/>
      <c r="G21" s="106"/>
      <c r="H21" s="106"/>
    </row>
    <row r="22" spans="1:10" customFormat="1">
      <c r="B22" s="106"/>
      <c r="C22" s="106"/>
      <c r="D22" s="106"/>
      <c r="E22" s="106"/>
      <c r="F22" s="106"/>
      <c r="G22" s="106"/>
      <c r="H22" s="106"/>
    </row>
    <row r="23" spans="1:10" customFormat="1">
      <c r="B23" s="106"/>
      <c r="C23" s="106"/>
      <c r="D23" s="106"/>
      <c r="E23" s="106"/>
      <c r="F23" s="106"/>
      <c r="G23" s="106"/>
      <c r="H23" s="106"/>
    </row>
    <row r="24" spans="1:10" customFormat="1">
      <c r="B24" s="106"/>
      <c r="C24" s="106"/>
      <c r="D24" s="106"/>
      <c r="E24" s="106"/>
      <c r="F24" s="106"/>
      <c r="G24" s="106"/>
      <c r="H24" s="106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Antiqua,Negrito"&amp;10Rev-2&amp;C&amp;"Book Antiqua,Negrito"&amp;10Terceira Etapa&amp;R&amp;G</oddHeader>
    <oddFooter>&amp;L&amp;"Arial,Negrito"&amp;10CTR 464&amp;C&amp;"Arial,Negrito"&amp;10C.&amp;P&amp;R&amp;"Arial,Itálico"&amp;10Origem: 408-Orçamento_Rel 8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 tint="0.39997558519241921"/>
  </sheetPr>
  <dimension ref="A3:AMK23"/>
  <sheetViews>
    <sheetView showZeros="0" zoomScaleNormal="100" workbookViewId="0">
      <selection activeCell="H14" sqref="H14:H15"/>
    </sheetView>
  </sheetViews>
  <sheetFormatPr defaultColWidth="9.140625" defaultRowHeight="15"/>
  <cols>
    <col min="1" max="1" width="36.85546875" style="122" customWidth="1"/>
    <col min="2" max="2" width="5" style="124" customWidth="1"/>
    <col min="3" max="3" width="27.85546875" style="124" customWidth="1"/>
    <col min="4" max="4" width="9.140625" style="125" customWidth="1"/>
    <col min="5" max="5" width="8.5703125" style="125" customWidth="1"/>
    <col min="6" max="6" width="5.7109375" style="125" customWidth="1"/>
    <col min="7" max="7" width="7.85546875" style="126" customWidth="1"/>
    <col min="8" max="8" width="11.85546875" style="125" customWidth="1"/>
    <col min="9" max="9" width="11.85546875" style="124" customWidth="1"/>
    <col min="10" max="10" width="10.5703125" style="123" customWidth="1"/>
    <col min="11" max="11" width="9.140625" style="122"/>
    <col min="12" max="13" width="11.140625" style="122" customWidth="1"/>
    <col min="14" max="250" width="9.140625" style="122"/>
    <col min="251" max="251" width="36.85546875" style="122" customWidth="1"/>
    <col min="252" max="252" width="5.85546875" style="122" customWidth="1"/>
    <col min="253" max="253" width="33.140625" style="122" customWidth="1"/>
    <col min="254" max="254" width="8" style="122" customWidth="1"/>
    <col min="255" max="255" width="5.7109375" style="122" customWidth="1"/>
    <col min="256" max="256" width="6.85546875" style="122" customWidth="1"/>
    <col min="257" max="257" width="10.140625" style="122" customWidth="1"/>
    <col min="258" max="258" width="10.42578125" style="122" customWidth="1"/>
    <col min="259" max="259" width="10.5703125" style="122" customWidth="1"/>
    <col min="260" max="261" width="9.140625" style="122"/>
    <col min="262" max="262" width="9" style="122" customWidth="1"/>
    <col min="263" max="506" width="9.140625" style="122"/>
    <col min="507" max="507" width="36.85546875" style="122" customWidth="1"/>
    <col min="508" max="508" width="5.85546875" style="122" customWidth="1"/>
    <col min="509" max="509" width="33.140625" style="122" customWidth="1"/>
    <col min="510" max="510" width="8" style="122" customWidth="1"/>
    <col min="511" max="511" width="5.7109375" style="122" customWidth="1"/>
    <col min="512" max="512" width="6.85546875" style="122" customWidth="1"/>
    <col min="513" max="513" width="10.140625" style="122" customWidth="1"/>
    <col min="514" max="514" width="10.42578125" style="122" customWidth="1"/>
    <col min="515" max="515" width="10.5703125" style="122" customWidth="1"/>
    <col min="516" max="517" width="9.140625" style="122"/>
    <col min="518" max="518" width="9" style="122" customWidth="1"/>
    <col min="519" max="762" width="9.140625" style="122"/>
    <col min="763" max="763" width="36.85546875" style="122" customWidth="1"/>
    <col min="764" max="764" width="5.85546875" style="122" customWidth="1"/>
    <col min="765" max="765" width="33.140625" style="122" customWidth="1"/>
    <col min="766" max="766" width="8" style="122" customWidth="1"/>
    <col min="767" max="767" width="5.7109375" style="122" customWidth="1"/>
    <col min="768" max="768" width="6.85546875" style="122" customWidth="1"/>
    <col min="769" max="769" width="10.140625" style="122" customWidth="1"/>
    <col min="770" max="770" width="10.42578125" style="122" customWidth="1"/>
    <col min="771" max="771" width="10.5703125" style="122" customWidth="1"/>
    <col min="772" max="773" width="9.140625" style="122"/>
    <col min="774" max="774" width="9" style="122" customWidth="1"/>
    <col min="775" max="1018" width="9.140625" style="122"/>
    <col min="1019" max="1019" width="36.85546875" style="122" customWidth="1"/>
    <col min="1020" max="1020" width="5.85546875" style="122" customWidth="1"/>
    <col min="1021" max="1021" width="33.140625" style="122" customWidth="1"/>
    <col min="1022" max="1022" width="8" style="122" customWidth="1"/>
    <col min="1023" max="1023" width="5.7109375" style="122" customWidth="1"/>
    <col min="1024" max="1024" width="6.85546875" style="122" customWidth="1"/>
    <col min="1025" max="1025" width="10.140625" style="122" customWidth="1"/>
    <col min="1026" max="16384" width="9.140625" style="121"/>
  </cols>
  <sheetData>
    <row r="3" spans="2:14" s="124" customFormat="1" ht="16.5" customHeight="1">
      <c r="B3" s="472" t="s">
        <v>140</v>
      </c>
      <c r="C3" s="472"/>
      <c r="D3" s="472"/>
      <c r="E3" s="472"/>
      <c r="F3" s="472"/>
      <c r="G3" s="472"/>
      <c r="H3" s="472"/>
      <c r="I3" s="472"/>
    </row>
    <row r="4" spans="2:14" s="124" customFormat="1" ht="16.5" customHeight="1">
      <c r="B4" s="150"/>
      <c r="C4" s="150" t="s">
        <v>160</v>
      </c>
      <c r="D4" s="148" t="s">
        <v>159</v>
      </c>
      <c r="E4" s="148"/>
      <c r="F4" s="149" t="s">
        <v>158</v>
      </c>
      <c r="G4" s="148">
        <v>2023</v>
      </c>
      <c r="H4" s="147" t="s">
        <v>439</v>
      </c>
      <c r="I4" s="146"/>
    </row>
    <row r="5" spans="2:14" s="124" customFormat="1" ht="16.5" customHeight="1">
      <c r="B5" s="150"/>
      <c r="C5" s="150"/>
      <c r="D5" s="148" t="s">
        <v>19</v>
      </c>
      <c r="E5" s="148"/>
      <c r="F5" s="149"/>
      <c r="G5" s="148">
        <v>2023</v>
      </c>
      <c r="H5" s="147" t="s">
        <v>439</v>
      </c>
      <c r="I5" s="146"/>
    </row>
    <row r="6" spans="2:14" s="124" customFormat="1" ht="16.5" customHeight="1">
      <c r="B6" s="150"/>
      <c r="C6" s="147" t="s">
        <v>32</v>
      </c>
      <c r="D6" s="148"/>
      <c r="E6" s="148"/>
      <c r="F6" s="149"/>
      <c r="G6" s="148"/>
      <c r="H6" s="147"/>
      <c r="I6" s="146"/>
    </row>
    <row r="7" spans="2:14" s="124" customFormat="1" ht="16.5" customHeight="1">
      <c r="B7" s="150"/>
      <c r="C7" s="147" t="s">
        <v>167</v>
      </c>
      <c r="D7" s="148"/>
      <c r="E7" s="148"/>
      <c r="F7" s="149"/>
      <c r="G7" s="148"/>
      <c r="H7" s="147"/>
      <c r="I7" s="146"/>
    </row>
    <row r="8" spans="2:14" s="124" customFormat="1" ht="31.5" customHeight="1">
      <c r="B8" s="138"/>
      <c r="C8" s="473" t="s">
        <v>133</v>
      </c>
      <c r="D8" s="473"/>
      <c r="E8" s="473"/>
      <c r="F8" s="473"/>
      <c r="G8" s="473"/>
      <c r="H8" s="473"/>
      <c r="I8" s="473"/>
    </row>
    <row r="9" spans="2:14" s="124" customFormat="1" ht="12.75" customHeight="1">
      <c r="B9" s="144"/>
      <c r="C9" s="144"/>
      <c r="D9" s="145"/>
      <c r="E9" s="145"/>
      <c r="F9" s="145"/>
      <c r="G9" s="145"/>
      <c r="H9" s="144"/>
      <c r="I9" s="144"/>
      <c r="J9" s="127"/>
    </row>
    <row r="10" spans="2:14" s="124" customFormat="1" ht="12.75" customHeight="1">
      <c r="B10" s="165" t="s">
        <v>157</v>
      </c>
      <c r="C10" s="165" t="s">
        <v>45</v>
      </c>
      <c r="D10" s="145"/>
      <c r="E10" s="145"/>
      <c r="F10" s="145"/>
      <c r="G10" s="145"/>
      <c r="H10" s="144"/>
      <c r="I10" s="144"/>
      <c r="J10" s="127"/>
    </row>
    <row r="11" spans="2:14" s="124" customFormat="1" ht="12.75" customHeight="1">
      <c r="B11" s="143"/>
      <c r="C11" s="143"/>
      <c r="D11" s="128"/>
      <c r="E11" s="128"/>
      <c r="F11" s="128"/>
      <c r="G11" s="128"/>
      <c r="H11" s="143"/>
      <c r="I11" s="143"/>
      <c r="J11" s="127"/>
    </row>
    <row r="12" spans="2:14" s="124" customFormat="1" ht="25.5" customHeight="1">
      <c r="B12" s="142" t="s">
        <v>8</v>
      </c>
      <c r="C12" s="142" t="s">
        <v>9</v>
      </c>
      <c r="D12" s="141" t="s">
        <v>13</v>
      </c>
      <c r="E12" s="141" t="s">
        <v>14</v>
      </c>
      <c r="F12" s="142" t="s">
        <v>15</v>
      </c>
      <c r="G12" s="142" t="s">
        <v>16</v>
      </c>
      <c r="H12" s="141" t="s">
        <v>127</v>
      </c>
      <c r="I12" s="141" t="s">
        <v>128</v>
      </c>
      <c r="J12" s="127"/>
    </row>
    <row r="13" spans="2:14" s="138" customFormat="1" ht="25.5">
      <c r="B13" s="166">
        <v>1</v>
      </c>
      <c r="C13" s="393" t="s">
        <v>168</v>
      </c>
      <c r="D13" s="394">
        <v>37399</v>
      </c>
      <c r="E13" s="394" t="s">
        <v>25</v>
      </c>
      <c r="F13" s="395" t="s">
        <v>45</v>
      </c>
      <c r="G13" s="397">
        <v>1</v>
      </c>
      <c r="H13" s="140">
        <v>33.020000000000003</v>
      </c>
      <c r="I13" s="140">
        <f>ROUND(G13*H13,2)</f>
        <v>33.020000000000003</v>
      </c>
    </row>
    <row r="14" spans="2:14" s="138" customFormat="1" ht="25.5">
      <c r="B14" s="166">
        <f>B13+1</f>
        <v>2</v>
      </c>
      <c r="C14" s="393" t="s">
        <v>156</v>
      </c>
      <c r="D14" s="394">
        <v>88267</v>
      </c>
      <c r="E14" s="394" t="s">
        <v>25</v>
      </c>
      <c r="F14" s="395" t="s">
        <v>130</v>
      </c>
      <c r="G14" s="397">
        <v>0.31619999999999998</v>
      </c>
      <c r="H14" s="140">
        <v>34.68</v>
      </c>
      <c r="I14" s="140">
        <f t="shared" ref="I14:I15" si="0">ROUND(G14*H14,2)</f>
        <v>10.97</v>
      </c>
      <c r="N14" s="139"/>
    </row>
    <row r="15" spans="2:14" s="138" customFormat="1" ht="25.5">
      <c r="B15" s="166">
        <f t="shared" ref="B15" si="1">B14+1</f>
        <v>3</v>
      </c>
      <c r="C15" s="393" t="s">
        <v>169</v>
      </c>
      <c r="D15" s="394">
        <v>88316</v>
      </c>
      <c r="E15" s="394" t="s">
        <v>25</v>
      </c>
      <c r="F15" s="395" t="s">
        <v>130</v>
      </c>
      <c r="G15" s="397">
        <v>9.9599999999999994E-2</v>
      </c>
      <c r="H15" s="140">
        <v>27.32</v>
      </c>
      <c r="I15" s="140">
        <f t="shared" si="0"/>
        <v>2.72</v>
      </c>
      <c r="N15" s="139"/>
    </row>
    <row r="16" spans="2:14" s="124" customFormat="1" ht="12.75" customHeight="1">
      <c r="B16" s="137"/>
      <c r="C16" s="133"/>
      <c r="D16" s="137"/>
      <c r="E16" s="137"/>
      <c r="F16" s="131"/>
      <c r="G16" s="136"/>
      <c r="H16" s="135"/>
      <c r="I16" s="134"/>
      <c r="J16" s="127"/>
    </row>
    <row r="17" spans="2:10" s="124" customFormat="1" ht="12.75" customHeight="1">
      <c r="B17" s="133"/>
      <c r="D17" s="132"/>
      <c r="E17" s="132"/>
      <c r="F17" s="132"/>
      <c r="G17" s="131"/>
      <c r="H17" s="130" t="s">
        <v>131</v>
      </c>
      <c r="I17" s="129">
        <f>SUM(I13:I16)</f>
        <v>46.71</v>
      </c>
      <c r="J17" s="127"/>
    </row>
    <row r="19" spans="2:10" customFormat="1">
      <c r="B19" s="106"/>
      <c r="C19" s="106"/>
      <c r="D19" s="106"/>
      <c r="E19" s="106"/>
      <c r="F19" s="106"/>
      <c r="G19" s="106"/>
      <c r="H19" s="106"/>
    </row>
    <row r="20" spans="2:10" customFormat="1">
      <c r="B20" s="106"/>
      <c r="C20" s="106"/>
      <c r="D20" s="106"/>
      <c r="E20" s="106"/>
      <c r="F20" s="106"/>
      <c r="G20" s="106"/>
      <c r="H20" s="106"/>
    </row>
    <row r="21" spans="2:10" customFormat="1">
      <c r="B21" s="106"/>
      <c r="C21" s="106"/>
      <c r="D21" s="106"/>
      <c r="E21" s="106"/>
      <c r="F21" s="106"/>
      <c r="G21" s="106"/>
      <c r="H21" s="106"/>
    </row>
    <row r="22" spans="2:10" customFormat="1">
      <c r="B22" s="106"/>
      <c r="C22" s="106"/>
      <c r="D22" s="106"/>
      <c r="E22" s="106"/>
      <c r="F22" s="106"/>
      <c r="G22" s="106"/>
      <c r="H22" s="106"/>
    </row>
    <row r="23" spans="2:10" customFormat="1">
      <c r="B23" s="106"/>
      <c r="C23" s="106"/>
      <c r="D23" s="106"/>
      <c r="E23" s="106"/>
      <c r="F23" s="106"/>
      <c r="G23" s="106"/>
      <c r="H23" s="106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Antiqua,Negrito"&amp;10Rev-2&amp;C&amp;"Book Antiqua,Negrito"&amp;10Terceira Etapa&amp;R&amp;G</oddHeader>
    <oddFooter>&amp;L&amp;"Arial,Negrito"&amp;10CTR 464&amp;C&amp;"Arial,Negrito"&amp;10C.&amp;P&amp;R&amp;"Arial,Itálico"&amp;10Origem: 408-Orçamento_Rel 8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3" tint="0.39997558519241921"/>
  </sheetPr>
  <dimension ref="A3:AMK26"/>
  <sheetViews>
    <sheetView showZeros="0" zoomScaleNormal="100" workbookViewId="0">
      <selection activeCell="K15" sqref="K15"/>
    </sheetView>
  </sheetViews>
  <sheetFormatPr defaultColWidth="9.140625" defaultRowHeight="15"/>
  <cols>
    <col min="1" max="1" width="36.85546875" style="122" customWidth="1"/>
    <col min="2" max="2" width="5" style="124" customWidth="1"/>
    <col min="3" max="3" width="27.85546875" style="124" customWidth="1"/>
    <col min="4" max="4" width="9.140625" style="125" customWidth="1"/>
    <col min="5" max="5" width="8.5703125" style="125" customWidth="1"/>
    <col min="6" max="6" width="5.7109375" style="125" customWidth="1"/>
    <col min="7" max="7" width="7.85546875" style="126" customWidth="1"/>
    <col min="8" max="8" width="11.85546875" style="125" customWidth="1"/>
    <col min="9" max="9" width="11.85546875" style="124" customWidth="1"/>
    <col min="10" max="10" width="10.5703125" style="123" customWidth="1"/>
    <col min="11" max="11" width="9.140625" style="122"/>
    <col min="12" max="13" width="11.140625" style="122" customWidth="1"/>
    <col min="14" max="250" width="9.140625" style="122"/>
    <col min="251" max="251" width="36.85546875" style="122" customWidth="1"/>
    <col min="252" max="252" width="5.85546875" style="122" customWidth="1"/>
    <col min="253" max="253" width="33.140625" style="122" customWidth="1"/>
    <col min="254" max="254" width="8" style="122" customWidth="1"/>
    <col min="255" max="255" width="5.7109375" style="122" customWidth="1"/>
    <col min="256" max="256" width="6.85546875" style="122" customWidth="1"/>
    <col min="257" max="257" width="10.140625" style="122" customWidth="1"/>
    <col min="258" max="258" width="10.42578125" style="122" customWidth="1"/>
    <col min="259" max="259" width="10.5703125" style="122" customWidth="1"/>
    <col min="260" max="261" width="9.140625" style="122"/>
    <col min="262" max="262" width="9" style="122" customWidth="1"/>
    <col min="263" max="506" width="9.140625" style="122"/>
    <col min="507" max="507" width="36.85546875" style="122" customWidth="1"/>
    <col min="508" max="508" width="5.85546875" style="122" customWidth="1"/>
    <col min="509" max="509" width="33.140625" style="122" customWidth="1"/>
    <col min="510" max="510" width="8" style="122" customWidth="1"/>
    <col min="511" max="511" width="5.7109375" style="122" customWidth="1"/>
    <col min="512" max="512" width="6.85546875" style="122" customWidth="1"/>
    <col min="513" max="513" width="10.140625" style="122" customWidth="1"/>
    <col min="514" max="514" width="10.42578125" style="122" customWidth="1"/>
    <col min="515" max="515" width="10.5703125" style="122" customWidth="1"/>
    <col min="516" max="517" width="9.140625" style="122"/>
    <col min="518" max="518" width="9" style="122" customWidth="1"/>
    <col min="519" max="762" width="9.140625" style="122"/>
    <col min="763" max="763" width="36.85546875" style="122" customWidth="1"/>
    <col min="764" max="764" width="5.85546875" style="122" customWidth="1"/>
    <col min="765" max="765" width="33.140625" style="122" customWidth="1"/>
    <col min="766" max="766" width="8" style="122" customWidth="1"/>
    <col min="767" max="767" width="5.7109375" style="122" customWidth="1"/>
    <col min="768" max="768" width="6.85546875" style="122" customWidth="1"/>
    <col min="769" max="769" width="10.140625" style="122" customWidth="1"/>
    <col min="770" max="770" width="10.42578125" style="122" customWidth="1"/>
    <col min="771" max="771" width="10.5703125" style="122" customWidth="1"/>
    <col min="772" max="773" width="9.140625" style="122"/>
    <col min="774" max="774" width="9" style="122" customWidth="1"/>
    <col min="775" max="1018" width="9.140625" style="122"/>
    <col min="1019" max="1019" width="36.85546875" style="122" customWidth="1"/>
    <col min="1020" max="1020" width="5.85546875" style="122" customWidth="1"/>
    <col min="1021" max="1021" width="33.140625" style="122" customWidth="1"/>
    <col min="1022" max="1022" width="8" style="122" customWidth="1"/>
    <col min="1023" max="1023" width="5.7109375" style="122" customWidth="1"/>
    <col min="1024" max="1024" width="6.85546875" style="122" customWidth="1"/>
    <col min="1025" max="1025" width="10.140625" style="122" customWidth="1"/>
    <col min="1026" max="16384" width="9.140625" style="121"/>
  </cols>
  <sheetData>
    <row r="3" spans="2:14" s="124" customFormat="1" ht="16.5" customHeight="1">
      <c r="B3" s="472" t="s">
        <v>140</v>
      </c>
      <c r="C3" s="472"/>
      <c r="D3" s="472"/>
      <c r="E3" s="472"/>
      <c r="F3" s="472"/>
      <c r="G3" s="472"/>
      <c r="H3" s="472"/>
      <c r="I3" s="472"/>
    </row>
    <row r="4" spans="2:14" s="124" customFormat="1" ht="16.5" customHeight="1">
      <c r="B4" s="150"/>
      <c r="C4" s="150" t="s">
        <v>160</v>
      </c>
      <c r="D4" s="148" t="s">
        <v>159</v>
      </c>
      <c r="E4" s="148"/>
      <c r="F4" s="149" t="s">
        <v>158</v>
      </c>
      <c r="G4" s="148">
        <v>2023</v>
      </c>
      <c r="H4" s="147" t="s">
        <v>439</v>
      </c>
      <c r="I4" s="146"/>
    </row>
    <row r="5" spans="2:14" s="124" customFormat="1" ht="16.5" customHeight="1">
      <c r="B5" s="150"/>
      <c r="C5" s="150"/>
      <c r="D5" s="148" t="s">
        <v>19</v>
      </c>
      <c r="E5" s="148"/>
      <c r="F5" s="149"/>
      <c r="G5" s="148">
        <v>2023</v>
      </c>
      <c r="H5" s="147" t="s">
        <v>439</v>
      </c>
      <c r="I5" s="146"/>
    </row>
    <row r="6" spans="2:14" s="124" customFormat="1" ht="16.5" customHeight="1">
      <c r="B6" s="150"/>
      <c r="C6" s="147" t="s">
        <v>32</v>
      </c>
      <c r="D6" s="148"/>
      <c r="E6" s="148"/>
      <c r="F6" s="149"/>
      <c r="G6" s="148"/>
      <c r="H6" s="147"/>
      <c r="I6" s="146"/>
    </row>
    <row r="7" spans="2:14" s="124" customFormat="1" ht="16.5" customHeight="1">
      <c r="B7" s="150"/>
      <c r="C7" s="147" t="s">
        <v>170</v>
      </c>
      <c r="D7" s="148"/>
      <c r="E7" s="148"/>
      <c r="F7" s="149"/>
      <c r="G7" s="148"/>
      <c r="H7" s="147"/>
      <c r="I7" s="146"/>
    </row>
    <row r="8" spans="2:14" s="124" customFormat="1" ht="31.5" customHeight="1">
      <c r="B8" s="138"/>
      <c r="C8" s="473" t="s">
        <v>104</v>
      </c>
      <c r="D8" s="473"/>
      <c r="E8" s="473"/>
      <c r="F8" s="473"/>
      <c r="G8" s="473"/>
      <c r="H8" s="473"/>
      <c r="I8" s="473"/>
    </row>
    <row r="9" spans="2:14" s="124" customFormat="1" ht="12.75" customHeight="1">
      <c r="B9" s="144"/>
      <c r="C9" s="144"/>
      <c r="D9" s="145"/>
      <c r="E9" s="145"/>
      <c r="F9" s="145"/>
      <c r="G9" s="145"/>
      <c r="H9" s="144"/>
      <c r="I9" s="144"/>
      <c r="J9" s="127"/>
    </row>
    <row r="10" spans="2:14" s="124" customFormat="1" ht="12.75" customHeight="1">
      <c r="B10" s="165" t="s">
        <v>157</v>
      </c>
      <c r="C10" s="165" t="s">
        <v>45</v>
      </c>
      <c r="D10" s="145"/>
      <c r="E10" s="145"/>
      <c r="F10" s="145"/>
      <c r="G10" s="145"/>
      <c r="H10" s="144"/>
      <c r="I10" s="144"/>
      <c r="J10" s="127"/>
    </row>
    <row r="11" spans="2:14" s="124" customFormat="1" ht="12.75" customHeight="1">
      <c r="B11" s="143"/>
      <c r="C11" s="143"/>
      <c r="D11" s="128"/>
      <c r="E11" s="128"/>
      <c r="F11" s="128"/>
      <c r="G11" s="128"/>
      <c r="H11" s="143"/>
      <c r="I11" s="143"/>
      <c r="J11" s="127"/>
    </row>
    <row r="12" spans="2:14" s="124" customFormat="1" ht="25.5" customHeight="1">
      <c r="B12" s="142" t="s">
        <v>8</v>
      </c>
      <c r="C12" s="142" t="s">
        <v>9</v>
      </c>
      <c r="D12" s="141" t="s">
        <v>13</v>
      </c>
      <c r="E12" s="141" t="s">
        <v>14</v>
      </c>
      <c r="F12" s="142" t="s">
        <v>15</v>
      </c>
      <c r="G12" s="142" t="s">
        <v>16</v>
      </c>
      <c r="H12" s="141" t="s">
        <v>127</v>
      </c>
      <c r="I12" s="141" t="s">
        <v>128</v>
      </c>
      <c r="J12" s="127"/>
    </row>
    <row r="13" spans="2:14" s="138" customFormat="1" ht="25.5">
      <c r="B13" s="166">
        <v>1</v>
      </c>
      <c r="C13" s="393" t="s">
        <v>171</v>
      </c>
      <c r="D13" s="394">
        <v>37401</v>
      </c>
      <c r="E13" s="394" t="s">
        <v>25</v>
      </c>
      <c r="F13" s="395" t="s">
        <v>45</v>
      </c>
      <c r="G13" s="397">
        <v>1</v>
      </c>
      <c r="H13" s="140">
        <v>60.28</v>
      </c>
      <c r="I13" s="140">
        <f>ROUND(G13*H13,2)</f>
        <v>60.28</v>
      </c>
    </row>
    <row r="14" spans="2:14" s="138" customFormat="1" ht="25.5">
      <c r="B14" s="166">
        <f>B13+1</f>
        <v>2</v>
      </c>
      <c r="C14" s="393" t="s">
        <v>156</v>
      </c>
      <c r="D14" s="394">
        <v>88267</v>
      </c>
      <c r="E14" s="394" t="s">
        <v>25</v>
      </c>
      <c r="F14" s="395" t="s">
        <v>130</v>
      </c>
      <c r="G14" s="397">
        <v>0.63239999999999996</v>
      </c>
      <c r="H14" s="140">
        <v>34.68</v>
      </c>
      <c r="I14" s="140">
        <f t="shared" ref="I14:I15" si="0">ROUND(G14*H14,2)</f>
        <v>21.93</v>
      </c>
      <c r="N14" s="139"/>
    </row>
    <row r="15" spans="2:14" s="138" customFormat="1" ht="25.5">
      <c r="B15" s="166">
        <f>B14+1</f>
        <v>3</v>
      </c>
      <c r="C15" s="393" t="s">
        <v>214</v>
      </c>
      <c r="D15" s="394">
        <v>88316</v>
      </c>
      <c r="E15" s="394" t="s">
        <v>25</v>
      </c>
      <c r="F15" s="395" t="s">
        <v>130</v>
      </c>
      <c r="G15" s="397">
        <v>0.19919999999999999</v>
      </c>
      <c r="H15" s="140">
        <v>27.32</v>
      </c>
      <c r="I15" s="140">
        <f t="shared" si="0"/>
        <v>5.44</v>
      </c>
      <c r="N15" s="139"/>
    </row>
    <row r="16" spans="2:14" s="124" customFormat="1" ht="12.75" customHeight="1">
      <c r="B16" s="137"/>
      <c r="C16" s="133"/>
      <c r="D16" s="137"/>
      <c r="E16" s="137"/>
      <c r="F16" s="131"/>
      <c r="G16" s="136"/>
      <c r="H16" s="135"/>
      <c r="I16" s="134"/>
      <c r="J16" s="127"/>
    </row>
    <row r="17" spans="2:10" s="124" customFormat="1" ht="12.75" customHeight="1">
      <c r="B17" s="133"/>
      <c r="D17" s="132"/>
      <c r="E17" s="132"/>
      <c r="F17" s="132"/>
      <c r="G17" s="131"/>
      <c r="H17" s="130" t="s">
        <v>131</v>
      </c>
      <c r="I17" s="129">
        <f>SUM(I13:I16)</f>
        <v>87.65</v>
      </c>
      <c r="J17" s="127"/>
    </row>
    <row r="19" spans="2:10" customFormat="1">
      <c r="B19" s="104"/>
      <c r="C19" s="104"/>
      <c r="D19" s="104"/>
      <c r="E19" s="104"/>
      <c r="F19" s="104"/>
      <c r="G19" s="104"/>
      <c r="H19" s="104"/>
    </row>
    <row r="20" spans="2:10" customFormat="1">
      <c r="B20" s="104"/>
      <c r="C20" s="104"/>
      <c r="D20" s="104"/>
      <c r="E20" s="104"/>
      <c r="F20" s="104"/>
      <c r="G20" s="104"/>
      <c r="H20" s="104"/>
    </row>
    <row r="21" spans="2:10" customFormat="1">
      <c r="B21" s="104"/>
      <c r="C21" s="104"/>
      <c r="D21" s="104"/>
      <c r="E21" s="104"/>
      <c r="F21" s="104"/>
      <c r="G21" s="104"/>
      <c r="H21" s="104"/>
    </row>
    <row r="22" spans="2:10" customFormat="1">
      <c r="B22" s="106"/>
      <c r="C22" s="106"/>
      <c r="D22" s="106"/>
      <c r="E22" s="106"/>
      <c r="F22" s="106"/>
      <c r="G22" s="106"/>
      <c r="H22" s="106"/>
    </row>
    <row r="23" spans="2:10" customFormat="1">
      <c r="B23" s="106"/>
      <c r="C23" s="106"/>
      <c r="D23" s="106"/>
      <c r="E23" s="106"/>
      <c r="F23" s="106"/>
      <c r="G23" s="106"/>
      <c r="H23" s="106"/>
    </row>
    <row r="24" spans="2:10" customFormat="1">
      <c r="B24" s="106"/>
      <c r="C24" s="106"/>
      <c r="D24" s="106"/>
      <c r="E24" s="106"/>
      <c r="F24" s="106"/>
      <c r="G24" s="106"/>
      <c r="H24" s="106"/>
    </row>
    <row r="25" spans="2:10" customFormat="1">
      <c r="B25" s="106"/>
      <c r="C25" s="106"/>
      <c r="D25" s="106"/>
      <c r="E25" s="106"/>
      <c r="F25" s="106"/>
      <c r="G25" s="106"/>
      <c r="H25" s="106"/>
    </row>
    <row r="26" spans="2:10" customFormat="1">
      <c r="B26" s="106"/>
      <c r="C26" s="106"/>
      <c r="D26" s="106"/>
      <c r="E26" s="106"/>
      <c r="F26" s="106"/>
      <c r="G26" s="106"/>
      <c r="H26" s="106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Antiqua,Negrito"&amp;10Rev-2&amp;C&amp;"Book Antiqua,Negrito"&amp;10Terceira Etapa&amp;R&amp;G</oddHeader>
    <oddFooter>&amp;L&amp;"Arial,Negrito"&amp;10CTR 464&amp;C&amp;"Arial,Negrito"&amp;10C.&amp;P&amp;R&amp;"Arial,Itálico"&amp;10Origem: 408-Orçamento_Rel 8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3" tint="0.39997558519241921"/>
  </sheetPr>
  <dimension ref="A3:AMK20"/>
  <sheetViews>
    <sheetView showZeros="0" zoomScaleNormal="100" workbookViewId="0">
      <selection activeCell="H6" sqref="H6"/>
    </sheetView>
  </sheetViews>
  <sheetFormatPr defaultColWidth="9.140625" defaultRowHeight="15"/>
  <cols>
    <col min="1" max="1" width="36.85546875" style="122" customWidth="1"/>
    <col min="2" max="2" width="5" style="124" customWidth="1"/>
    <col min="3" max="3" width="27.85546875" style="124" customWidth="1"/>
    <col min="4" max="4" width="9.140625" style="125" customWidth="1"/>
    <col min="5" max="5" width="8.5703125" style="125" customWidth="1"/>
    <col min="6" max="6" width="5.7109375" style="125" customWidth="1"/>
    <col min="7" max="7" width="7.85546875" style="126" customWidth="1"/>
    <col min="8" max="8" width="11.85546875" style="125" customWidth="1"/>
    <col min="9" max="9" width="11.85546875" style="124" customWidth="1"/>
    <col min="10" max="10" width="10.5703125" style="123" customWidth="1"/>
    <col min="11" max="11" width="9.140625" style="122"/>
    <col min="12" max="13" width="11.140625" style="122" customWidth="1"/>
    <col min="14" max="250" width="9.140625" style="122"/>
    <col min="251" max="251" width="36.85546875" style="122" customWidth="1"/>
    <col min="252" max="252" width="5.85546875" style="122" customWidth="1"/>
    <col min="253" max="253" width="33.140625" style="122" customWidth="1"/>
    <col min="254" max="254" width="8" style="122" customWidth="1"/>
    <col min="255" max="255" width="5.7109375" style="122" customWidth="1"/>
    <col min="256" max="256" width="6.85546875" style="122" customWidth="1"/>
    <col min="257" max="257" width="10.140625" style="122" customWidth="1"/>
    <col min="258" max="258" width="10.42578125" style="122" customWidth="1"/>
    <col min="259" max="259" width="10.5703125" style="122" customWidth="1"/>
    <col min="260" max="261" width="9.140625" style="122"/>
    <col min="262" max="262" width="9" style="122" customWidth="1"/>
    <col min="263" max="506" width="9.140625" style="122"/>
    <col min="507" max="507" width="36.85546875" style="122" customWidth="1"/>
    <col min="508" max="508" width="5.85546875" style="122" customWidth="1"/>
    <col min="509" max="509" width="33.140625" style="122" customWidth="1"/>
    <col min="510" max="510" width="8" style="122" customWidth="1"/>
    <col min="511" max="511" width="5.7109375" style="122" customWidth="1"/>
    <col min="512" max="512" width="6.85546875" style="122" customWidth="1"/>
    <col min="513" max="513" width="10.140625" style="122" customWidth="1"/>
    <col min="514" max="514" width="10.42578125" style="122" customWidth="1"/>
    <col min="515" max="515" width="10.5703125" style="122" customWidth="1"/>
    <col min="516" max="517" width="9.140625" style="122"/>
    <col min="518" max="518" width="9" style="122" customWidth="1"/>
    <col min="519" max="762" width="9.140625" style="122"/>
    <col min="763" max="763" width="36.85546875" style="122" customWidth="1"/>
    <col min="764" max="764" width="5.85546875" style="122" customWidth="1"/>
    <col min="765" max="765" width="33.140625" style="122" customWidth="1"/>
    <col min="766" max="766" width="8" style="122" customWidth="1"/>
    <col min="767" max="767" width="5.7109375" style="122" customWidth="1"/>
    <col min="768" max="768" width="6.85546875" style="122" customWidth="1"/>
    <col min="769" max="769" width="10.140625" style="122" customWidth="1"/>
    <col min="770" max="770" width="10.42578125" style="122" customWidth="1"/>
    <col min="771" max="771" width="10.5703125" style="122" customWidth="1"/>
    <col min="772" max="773" width="9.140625" style="122"/>
    <col min="774" max="774" width="9" style="122" customWidth="1"/>
    <col min="775" max="1018" width="9.140625" style="122"/>
    <col min="1019" max="1019" width="36.85546875" style="122" customWidth="1"/>
    <col min="1020" max="1020" width="5.85546875" style="122" customWidth="1"/>
    <col min="1021" max="1021" width="33.140625" style="122" customWidth="1"/>
    <col min="1022" max="1022" width="8" style="122" customWidth="1"/>
    <col min="1023" max="1023" width="5.7109375" style="122" customWidth="1"/>
    <col min="1024" max="1024" width="6.85546875" style="122" customWidth="1"/>
    <col min="1025" max="1025" width="10.140625" style="122" customWidth="1"/>
    <col min="1026" max="16384" width="9.140625" style="121"/>
  </cols>
  <sheetData>
    <row r="3" spans="2:14" s="124" customFormat="1" ht="16.5" customHeight="1">
      <c r="B3" s="472" t="s">
        <v>140</v>
      </c>
      <c r="C3" s="472"/>
      <c r="D3" s="472"/>
      <c r="E3" s="472"/>
      <c r="F3" s="472"/>
      <c r="G3" s="472"/>
      <c r="H3" s="472"/>
      <c r="I3" s="472"/>
    </row>
    <row r="4" spans="2:14" s="124" customFormat="1" ht="16.5" customHeight="1">
      <c r="B4" s="150"/>
      <c r="C4" s="150" t="s">
        <v>160</v>
      </c>
      <c r="D4" s="148" t="s">
        <v>159</v>
      </c>
      <c r="E4" s="148"/>
      <c r="F4" s="149" t="s">
        <v>158</v>
      </c>
      <c r="G4" s="148">
        <v>2023</v>
      </c>
      <c r="H4" s="147" t="s">
        <v>439</v>
      </c>
      <c r="I4" s="146"/>
    </row>
    <row r="5" spans="2:14" s="124" customFormat="1" ht="16.5" customHeight="1">
      <c r="B5" s="150"/>
      <c r="C5" s="150"/>
      <c r="D5" s="148" t="s">
        <v>19</v>
      </c>
      <c r="E5" s="148"/>
      <c r="F5" s="149"/>
      <c r="G5" s="148">
        <v>2023</v>
      </c>
      <c r="H5" s="147" t="s">
        <v>439</v>
      </c>
      <c r="I5" s="146"/>
    </row>
    <row r="6" spans="2:14" s="124" customFormat="1" ht="16.5" customHeight="1">
      <c r="B6" s="150"/>
      <c r="C6" s="147" t="s">
        <v>32</v>
      </c>
      <c r="D6" s="148"/>
      <c r="E6" s="148"/>
      <c r="F6" s="149"/>
      <c r="G6" s="148"/>
      <c r="H6" s="147"/>
      <c r="I6" s="146"/>
    </row>
    <row r="7" spans="2:14" s="124" customFormat="1" ht="16.5" customHeight="1">
      <c r="B7" s="150"/>
      <c r="C7" s="147" t="s">
        <v>175</v>
      </c>
      <c r="D7" s="148"/>
      <c r="E7" s="148"/>
      <c r="F7" s="149"/>
      <c r="G7" s="148"/>
      <c r="H7" s="147"/>
      <c r="I7" s="146"/>
    </row>
    <row r="8" spans="2:14" s="124" customFormat="1" ht="31.5" customHeight="1">
      <c r="B8" s="138"/>
      <c r="C8" s="473" t="s">
        <v>100</v>
      </c>
      <c r="D8" s="473"/>
      <c r="E8" s="473"/>
      <c r="F8" s="473"/>
      <c r="G8" s="473"/>
      <c r="H8" s="473"/>
      <c r="I8" s="473"/>
    </row>
    <row r="9" spans="2:14" s="124" customFormat="1" ht="12.75" customHeight="1">
      <c r="B9" s="144"/>
      <c r="C9" s="144"/>
      <c r="D9" s="145"/>
      <c r="E9" s="145"/>
      <c r="F9" s="145"/>
      <c r="G9" s="145"/>
      <c r="H9" s="144"/>
      <c r="I9" s="144"/>
      <c r="J9" s="127"/>
    </row>
    <row r="10" spans="2:14" s="124" customFormat="1" ht="12.75" customHeight="1">
      <c r="B10" s="165" t="s">
        <v>157</v>
      </c>
      <c r="C10" s="165" t="s">
        <v>45</v>
      </c>
      <c r="D10" s="145"/>
      <c r="E10" s="145"/>
      <c r="F10" s="145"/>
      <c r="G10" s="145"/>
      <c r="H10" s="144"/>
      <c r="I10" s="144"/>
      <c r="J10" s="127"/>
    </row>
    <row r="11" spans="2:14" s="124" customFormat="1" ht="12.75" customHeight="1">
      <c r="B11" s="143"/>
      <c r="C11" s="143"/>
      <c r="D11" s="128"/>
      <c r="E11" s="128"/>
      <c r="F11" s="128"/>
      <c r="G11" s="128"/>
      <c r="H11" s="143"/>
      <c r="I11" s="143"/>
      <c r="J11" s="127"/>
    </row>
    <row r="12" spans="2:14" s="124" customFormat="1" ht="25.5" customHeight="1">
      <c r="B12" s="142" t="s">
        <v>8</v>
      </c>
      <c r="C12" s="142" t="s">
        <v>9</v>
      </c>
      <c r="D12" s="141" t="s">
        <v>13</v>
      </c>
      <c r="E12" s="141" t="s">
        <v>14</v>
      </c>
      <c r="F12" s="142" t="s">
        <v>15</v>
      </c>
      <c r="G12" s="142" t="s">
        <v>16</v>
      </c>
      <c r="H12" s="141" t="s">
        <v>127</v>
      </c>
      <c r="I12" s="141" t="s">
        <v>128</v>
      </c>
      <c r="J12" s="127"/>
    </row>
    <row r="13" spans="2:14" s="138" customFormat="1" ht="38.25">
      <c r="B13" s="166">
        <v>1</v>
      </c>
      <c r="C13" s="393" t="str">
        <f>'Resumo Cotações'!$C$5</f>
        <v>Porta-objetos / prateleira em vidro 15x40cm, incluso buchas e parafusos de fixação</v>
      </c>
      <c r="D13" s="394" t="str">
        <f>'Resumo Cotações'!$B$5</f>
        <v>ACES-02</v>
      </c>
      <c r="E13" s="394" t="str">
        <f>'Resumo Cotações'!$A$5</f>
        <v>Cotação</v>
      </c>
      <c r="F13" s="395" t="str">
        <f>'Resumo Cotações'!$D$5</f>
        <v>cj</v>
      </c>
      <c r="G13" s="397">
        <v>1</v>
      </c>
      <c r="H13" s="140">
        <f>ROUND('Resumo Cotações'!$K$5,2)</f>
        <v>44.9</v>
      </c>
      <c r="I13" s="140">
        <f>ROUND(G13*H13,2)</f>
        <v>44.9</v>
      </c>
    </row>
    <row r="14" spans="2:14" s="138" customFormat="1" ht="25.5">
      <c r="B14" s="166">
        <f>B13+1</f>
        <v>2</v>
      </c>
      <c r="C14" s="393" t="s">
        <v>156</v>
      </c>
      <c r="D14" s="394">
        <v>88267</v>
      </c>
      <c r="E14" s="394" t="s">
        <v>25</v>
      </c>
      <c r="F14" s="395" t="s">
        <v>130</v>
      </c>
      <c r="G14" s="397">
        <v>0.63239999999999996</v>
      </c>
      <c r="H14" s="140">
        <v>34.68</v>
      </c>
      <c r="I14" s="140">
        <f t="shared" ref="I14:I15" si="0">ROUND(G14*H14,2)</f>
        <v>21.93</v>
      </c>
      <c r="N14" s="139"/>
    </row>
    <row r="15" spans="2:14" s="138" customFormat="1" ht="25.5">
      <c r="B15" s="166">
        <f>B14+1</f>
        <v>3</v>
      </c>
      <c r="C15" s="393" t="s">
        <v>214</v>
      </c>
      <c r="D15" s="394">
        <v>88316</v>
      </c>
      <c r="E15" s="394" t="s">
        <v>25</v>
      </c>
      <c r="F15" s="395" t="s">
        <v>130</v>
      </c>
      <c r="G15" s="397">
        <v>0.19919999999999999</v>
      </c>
      <c r="H15" s="140">
        <v>27.32</v>
      </c>
      <c r="I15" s="140">
        <f t="shared" si="0"/>
        <v>5.44</v>
      </c>
      <c r="N15" s="139"/>
    </row>
    <row r="16" spans="2:14" s="124" customFormat="1" ht="12.75" customHeight="1">
      <c r="B16" s="137"/>
      <c r="C16" s="133"/>
      <c r="D16" s="137"/>
      <c r="E16" s="137"/>
      <c r="F16" s="131"/>
      <c r="G16" s="136"/>
      <c r="H16" s="135"/>
      <c r="I16" s="134"/>
      <c r="J16" s="127"/>
    </row>
    <row r="17" spans="1:10" s="124" customFormat="1" ht="12.75" customHeight="1">
      <c r="B17" s="133"/>
      <c r="D17" s="132"/>
      <c r="E17" s="132"/>
      <c r="F17" s="132"/>
      <c r="G17" s="131"/>
      <c r="H17" s="130" t="s">
        <v>131</v>
      </c>
      <c r="I17" s="129">
        <f>SUM(I13:I16)</f>
        <v>72.27</v>
      </c>
      <c r="J17" s="127"/>
    </row>
    <row r="19" spans="1:10" customFormat="1" ht="15" customHeight="1">
      <c r="A19" s="109"/>
      <c r="B19" s="474"/>
      <c r="C19" s="474"/>
      <c r="D19" s="474"/>
      <c r="E19" s="474"/>
      <c r="F19" s="474"/>
      <c r="G19" s="105"/>
      <c r="H19" s="105"/>
    </row>
    <row r="20" spans="1:10" customFormat="1">
      <c r="B20" s="106"/>
      <c r="C20" s="106"/>
      <c r="D20" s="106"/>
      <c r="E20" s="106"/>
      <c r="F20" s="106"/>
      <c r="G20" s="106"/>
      <c r="H20" s="106"/>
    </row>
  </sheetData>
  <mergeCells count="3">
    <mergeCell ref="B3:I3"/>
    <mergeCell ref="C8:I8"/>
    <mergeCell ref="B19:F19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Antiqua,Negrito"&amp;10Rev-2&amp;C&amp;"Book Antiqua,Negrito"&amp;10Terceira Etapa&amp;R&amp;G</oddHeader>
    <oddFooter>&amp;L&amp;"Arial,Negrito"&amp;10CTR 464&amp;C&amp;"Arial,Negrito"&amp;10C.&amp;P&amp;R&amp;"Arial,Itálico"&amp;10Origem: 408-Orçamento_Rel 8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3" tint="0.39997558519241921"/>
  </sheetPr>
  <dimension ref="A3:AMK17"/>
  <sheetViews>
    <sheetView showZeros="0" zoomScaleNormal="100" workbookViewId="0">
      <selection activeCell="H4" sqref="H4:H5"/>
    </sheetView>
  </sheetViews>
  <sheetFormatPr defaultColWidth="9.140625" defaultRowHeight="15"/>
  <cols>
    <col min="1" max="1" width="36.85546875" style="122" customWidth="1"/>
    <col min="2" max="2" width="5" style="124" customWidth="1"/>
    <col min="3" max="3" width="27.85546875" style="124" customWidth="1"/>
    <col min="4" max="4" width="9.140625" style="125" customWidth="1"/>
    <col min="5" max="5" width="8.5703125" style="125" customWidth="1"/>
    <col min="6" max="6" width="5.7109375" style="125" customWidth="1"/>
    <col min="7" max="7" width="7.85546875" style="126" customWidth="1"/>
    <col min="8" max="8" width="11.85546875" style="125" customWidth="1"/>
    <col min="9" max="9" width="11.85546875" style="124" customWidth="1"/>
    <col min="10" max="10" width="10.5703125" style="123" customWidth="1"/>
    <col min="11" max="11" width="9.140625" style="122"/>
    <col min="12" max="13" width="11.140625" style="122" customWidth="1"/>
    <col min="14" max="250" width="9.140625" style="122"/>
    <col min="251" max="251" width="36.85546875" style="122" customWidth="1"/>
    <col min="252" max="252" width="5.85546875" style="122" customWidth="1"/>
    <col min="253" max="253" width="33.140625" style="122" customWidth="1"/>
    <col min="254" max="254" width="8" style="122" customWidth="1"/>
    <col min="255" max="255" width="5.7109375" style="122" customWidth="1"/>
    <col min="256" max="256" width="6.85546875" style="122" customWidth="1"/>
    <col min="257" max="257" width="10.140625" style="122" customWidth="1"/>
    <col min="258" max="258" width="10.42578125" style="122" customWidth="1"/>
    <col min="259" max="259" width="10.5703125" style="122" customWidth="1"/>
    <col min="260" max="261" width="9.140625" style="122"/>
    <col min="262" max="262" width="9" style="122" customWidth="1"/>
    <col min="263" max="506" width="9.140625" style="122"/>
    <col min="507" max="507" width="36.85546875" style="122" customWidth="1"/>
    <col min="508" max="508" width="5.85546875" style="122" customWidth="1"/>
    <col min="509" max="509" width="33.140625" style="122" customWidth="1"/>
    <col min="510" max="510" width="8" style="122" customWidth="1"/>
    <col min="511" max="511" width="5.7109375" style="122" customWidth="1"/>
    <col min="512" max="512" width="6.85546875" style="122" customWidth="1"/>
    <col min="513" max="513" width="10.140625" style="122" customWidth="1"/>
    <col min="514" max="514" width="10.42578125" style="122" customWidth="1"/>
    <col min="515" max="515" width="10.5703125" style="122" customWidth="1"/>
    <col min="516" max="517" width="9.140625" style="122"/>
    <col min="518" max="518" width="9" style="122" customWidth="1"/>
    <col min="519" max="762" width="9.140625" style="122"/>
    <col min="763" max="763" width="36.85546875" style="122" customWidth="1"/>
    <col min="764" max="764" width="5.85546875" style="122" customWidth="1"/>
    <col min="765" max="765" width="33.140625" style="122" customWidth="1"/>
    <col min="766" max="766" width="8" style="122" customWidth="1"/>
    <col min="767" max="767" width="5.7109375" style="122" customWidth="1"/>
    <col min="768" max="768" width="6.85546875" style="122" customWidth="1"/>
    <col min="769" max="769" width="10.140625" style="122" customWidth="1"/>
    <col min="770" max="770" width="10.42578125" style="122" customWidth="1"/>
    <col min="771" max="771" width="10.5703125" style="122" customWidth="1"/>
    <col min="772" max="773" width="9.140625" style="122"/>
    <col min="774" max="774" width="9" style="122" customWidth="1"/>
    <col min="775" max="1018" width="9.140625" style="122"/>
    <col min="1019" max="1019" width="36.85546875" style="122" customWidth="1"/>
    <col min="1020" max="1020" width="5.85546875" style="122" customWidth="1"/>
    <col min="1021" max="1021" width="33.140625" style="122" customWidth="1"/>
    <col min="1022" max="1022" width="8" style="122" customWidth="1"/>
    <col min="1023" max="1023" width="5.7109375" style="122" customWidth="1"/>
    <col min="1024" max="1024" width="6.85546875" style="122" customWidth="1"/>
    <col min="1025" max="1025" width="10.140625" style="122" customWidth="1"/>
    <col min="1026" max="16384" width="9.140625" style="121"/>
  </cols>
  <sheetData>
    <row r="3" spans="2:14" s="124" customFormat="1" ht="16.5" customHeight="1">
      <c r="B3" s="472" t="s">
        <v>140</v>
      </c>
      <c r="C3" s="472"/>
      <c r="D3" s="472"/>
      <c r="E3" s="472"/>
      <c r="F3" s="472"/>
      <c r="G3" s="472"/>
      <c r="H3" s="472"/>
      <c r="I3" s="472"/>
    </row>
    <row r="4" spans="2:14" s="124" customFormat="1" ht="16.5" customHeight="1">
      <c r="B4" s="150"/>
      <c r="C4" s="150" t="s">
        <v>160</v>
      </c>
      <c r="D4" s="148" t="s">
        <v>159</v>
      </c>
      <c r="E4" s="148"/>
      <c r="F4" s="149" t="s">
        <v>158</v>
      </c>
      <c r="G4" s="148">
        <v>2023</v>
      </c>
      <c r="H4" s="147" t="s">
        <v>439</v>
      </c>
      <c r="I4" s="146"/>
    </row>
    <row r="5" spans="2:14" s="124" customFormat="1" ht="16.5" customHeight="1">
      <c r="B5" s="150"/>
      <c r="C5" s="150"/>
      <c r="D5" s="148" t="s">
        <v>19</v>
      </c>
      <c r="E5" s="148"/>
      <c r="F5" s="149"/>
      <c r="G5" s="148">
        <v>2023</v>
      </c>
      <c r="H5" s="147" t="s">
        <v>439</v>
      </c>
      <c r="I5" s="146"/>
    </row>
    <row r="6" spans="2:14" s="124" customFormat="1" ht="16.5" customHeight="1">
      <c r="B6" s="150"/>
      <c r="C6" s="147" t="s">
        <v>32</v>
      </c>
      <c r="D6" s="148"/>
      <c r="E6" s="148"/>
      <c r="F6" s="149"/>
      <c r="G6" s="148"/>
      <c r="H6" s="147"/>
      <c r="I6" s="146"/>
    </row>
    <row r="7" spans="2:14" s="124" customFormat="1" ht="16.5" customHeight="1">
      <c r="B7" s="150"/>
      <c r="C7" s="147" t="s">
        <v>176</v>
      </c>
      <c r="D7" s="148"/>
      <c r="E7" s="148"/>
      <c r="F7" s="149"/>
      <c r="G7" s="148"/>
      <c r="H7" s="147"/>
      <c r="I7" s="146"/>
    </row>
    <row r="8" spans="2:14" s="124" customFormat="1" ht="31.5" customHeight="1">
      <c r="B8" s="138"/>
      <c r="C8" s="473" t="s">
        <v>349</v>
      </c>
      <c r="D8" s="473"/>
      <c r="E8" s="473"/>
      <c r="F8" s="473"/>
      <c r="G8" s="473"/>
      <c r="H8" s="473"/>
      <c r="I8" s="473"/>
    </row>
    <row r="9" spans="2:14" s="124" customFormat="1" ht="12.75" customHeight="1">
      <c r="B9" s="144"/>
      <c r="C9" s="144"/>
      <c r="D9" s="145"/>
      <c r="E9" s="145"/>
      <c r="F9" s="145"/>
      <c r="G9" s="145"/>
      <c r="H9" s="144"/>
      <c r="I9" s="144"/>
      <c r="J9" s="127"/>
    </row>
    <row r="10" spans="2:14" s="124" customFormat="1" ht="12.75" customHeight="1">
      <c r="B10" s="165" t="s">
        <v>157</v>
      </c>
      <c r="C10" s="165" t="s">
        <v>45</v>
      </c>
      <c r="D10" s="145"/>
      <c r="E10" s="145"/>
      <c r="F10" s="145"/>
      <c r="G10" s="145"/>
      <c r="H10" s="144"/>
      <c r="I10" s="144"/>
      <c r="J10" s="127"/>
    </row>
    <row r="11" spans="2:14" s="124" customFormat="1" ht="12.75" customHeight="1">
      <c r="B11" s="143"/>
      <c r="C11" s="143"/>
      <c r="D11" s="128"/>
      <c r="E11" s="128"/>
      <c r="F11" s="128"/>
      <c r="G11" s="128"/>
      <c r="H11" s="143"/>
      <c r="I11" s="143"/>
      <c r="J11" s="127"/>
    </row>
    <row r="12" spans="2:14" s="124" customFormat="1" ht="25.5" customHeight="1">
      <c r="B12" s="142" t="s">
        <v>8</v>
      </c>
      <c r="C12" s="142" t="s">
        <v>9</v>
      </c>
      <c r="D12" s="141" t="s">
        <v>13</v>
      </c>
      <c r="E12" s="141" t="s">
        <v>14</v>
      </c>
      <c r="F12" s="142" t="s">
        <v>15</v>
      </c>
      <c r="G12" s="142" t="s">
        <v>16</v>
      </c>
      <c r="H12" s="141" t="s">
        <v>127</v>
      </c>
      <c r="I12" s="141" t="s">
        <v>128</v>
      </c>
      <c r="J12" s="127"/>
    </row>
    <row r="13" spans="2:14" s="138" customFormat="1" ht="25.5">
      <c r="B13" s="166">
        <v>1</v>
      </c>
      <c r="C13" s="393" t="str">
        <f>'Resumo Cotações'!$C$6</f>
        <v>Dispositivo de alarme de emergência audiovisual conforme NBR 9050</v>
      </c>
      <c r="D13" s="394" t="str">
        <f>'Resumo Cotações'!$B$6</f>
        <v>ACES-03</v>
      </c>
      <c r="E13" s="394" t="str">
        <f>'Resumo Cotações'!$A$6</f>
        <v>Cotação</v>
      </c>
      <c r="F13" s="395" t="str">
        <f>'Resumo Cotações'!$D$6</f>
        <v>cj</v>
      </c>
      <c r="G13" s="397">
        <v>1</v>
      </c>
      <c r="H13" s="140">
        <f>ROUND('Resumo Cotações'!$K$6,2)</f>
        <v>443.58</v>
      </c>
      <c r="I13" s="140">
        <f>ROUND(G13*H13,2)</f>
        <v>443.58</v>
      </c>
    </row>
    <row r="14" spans="2:14" s="138" customFormat="1" ht="25.5">
      <c r="B14" s="166">
        <f>B13+1</f>
        <v>2</v>
      </c>
      <c r="C14" s="393" t="s">
        <v>215</v>
      </c>
      <c r="D14" s="394">
        <v>88264</v>
      </c>
      <c r="E14" s="394" t="s">
        <v>25</v>
      </c>
      <c r="F14" s="395" t="s">
        <v>130</v>
      </c>
      <c r="G14" s="397">
        <v>2.5</v>
      </c>
      <c r="H14" s="140">
        <v>40.42</v>
      </c>
      <c r="I14" s="140">
        <f t="shared" ref="I14:I15" si="0">ROUND(G14*H14,2)</f>
        <v>101.05</v>
      </c>
      <c r="N14" s="139"/>
    </row>
    <row r="15" spans="2:14" s="138" customFormat="1" ht="25.5">
      <c r="B15" s="166">
        <f>B14+1</f>
        <v>3</v>
      </c>
      <c r="C15" s="393" t="s">
        <v>177</v>
      </c>
      <c r="D15" s="394">
        <v>88247</v>
      </c>
      <c r="E15" s="394" t="s">
        <v>25</v>
      </c>
      <c r="F15" s="395" t="s">
        <v>130</v>
      </c>
      <c r="G15" s="397">
        <v>2.5</v>
      </c>
      <c r="H15" s="140">
        <v>30.08</v>
      </c>
      <c r="I15" s="140">
        <f t="shared" si="0"/>
        <v>75.2</v>
      </c>
      <c r="N15" s="139"/>
    </row>
    <row r="16" spans="2:14" s="124" customFormat="1" ht="12.75" customHeight="1">
      <c r="B16" s="137"/>
      <c r="C16" s="133"/>
      <c r="D16" s="137"/>
      <c r="E16" s="137"/>
      <c r="F16" s="131"/>
      <c r="G16" s="136"/>
      <c r="H16" s="135"/>
      <c r="I16" s="134"/>
      <c r="J16" s="127"/>
    </row>
    <row r="17" spans="2:10" s="124" customFormat="1" ht="12.75" customHeight="1">
      <c r="B17" s="133"/>
      <c r="D17" s="132"/>
      <c r="E17" s="132"/>
      <c r="F17" s="132"/>
      <c r="G17" s="131"/>
      <c r="H17" s="130" t="s">
        <v>131</v>
      </c>
      <c r="I17" s="129">
        <f>SUM(I13:I16)</f>
        <v>619.83000000000004</v>
      </c>
      <c r="J17" s="127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Antiqua,Negrito"&amp;10Rev-2&amp;C&amp;"Book Antiqua,Negrito"&amp;10Terceira Etapa&amp;R&amp;G</oddHeader>
    <oddFooter>&amp;L&amp;"Arial,Negrito"&amp;10CTR 464&amp;C&amp;"Arial,Negrito"&amp;10C.&amp;P&amp;R&amp;"Arial,Itálico"&amp;10Origem: 408-Orçamento_Rel 8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3" tint="0.39997558519241921"/>
  </sheetPr>
  <dimension ref="A3:AMK24"/>
  <sheetViews>
    <sheetView showZeros="0" zoomScaleNormal="100" workbookViewId="0">
      <selection activeCell="H15" sqref="H15"/>
    </sheetView>
  </sheetViews>
  <sheetFormatPr defaultColWidth="9.140625" defaultRowHeight="15"/>
  <cols>
    <col min="1" max="1" width="36.85546875" style="122" customWidth="1"/>
    <col min="2" max="2" width="5" style="124" customWidth="1"/>
    <col min="3" max="3" width="27.85546875" style="124" customWidth="1"/>
    <col min="4" max="4" width="9.140625" style="125" customWidth="1"/>
    <col min="5" max="5" width="8.5703125" style="125" customWidth="1"/>
    <col min="6" max="6" width="5.7109375" style="125" customWidth="1"/>
    <col min="7" max="7" width="7.85546875" style="126" customWidth="1"/>
    <col min="8" max="8" width="11.85546875" style="125" customWidth="1"/>
    <col min="9" max="9" width="11.85546875" style="124" customWidth="1"/>
    <col min="10" max="10" width="10.5703125" style="123" customWidth="1"/>
    <col min="11" max="11" width="9.140625" style="122"/>
    <col min="12" max="13" width="11.140625" style="122" customWidth="1"/>
    <col min="14" max="250" width="9.140625" style="122"/>
    <col min="251" max="251" width="36.85546875" style="122" customWidth="1"/>
    <col min="252" max="252" width="5.85546875" style="122" customWidth="1"/>
    <col min="253" max="253" width="33.140625" style="122" customWidth="1"/>
    <col min="254" max="254" width="8" style="122" customWidth="1"/>
    <col min="255" max="255" width="5.7109375" style="122" customWidth="1"/>
    <col min="256" max="256" width="6.85546875" style="122" customWidth="1"/>
    <col min="257" max="257" width="10.140625" style="122" customWidth="1"/>
    <col min="258" max="258" width="10.42578125" style="122" customWidth="1"/>
    <col min="259" max="259" width="10.5703125" style="122" customWidth="1"/>
    <col min="260" max="261" width="9.140625" style="122"/>
    <col min="262" max="262" width="9" style="122" customWidth="1"/>
    <col min="263" max="506" width="9.140625" style="122"/>
    <col min="507" max="507" width="36.85546875" style="122" customWidth="1"/>
    <col min="508" max="508" width="5.85546875" style="122" customWidth="1"/>
    <col min="509" max="509" width="33.140625" style="122" customWidth="1"/>
    <col min="510" max="510" width="8" style="122" customWidth="1"/>
    <col min="511" max="511" width="5.7109375" style="122" customWidth="1"/>
    <col min="512" max="512" width="6.85546875" style="122" customWidth="1"/>
    <col min="513" max="513" width="10.140625" style="122" customWidth="1"/>
    <col min="514" max="514" width="10.42578125" style="122" customWidth="1"/>
    <col min="515" max="515" width="10.5703125" style="122" customWidth="1"/>
    <col min="516" max="517" width="9.140625" style="122"/>
    <col min="518" max="518" width="9" style="122" customWidth="1"/>
    <col min="519" max="762" width="9.140625" style="122"/>
    <col min="763" max="763" width="36.85546875" style="122" customWidth="1"/>
    <col min="764" max="764" width="5.85546875" style="122" customWidth="1"/>
    <col min="765" max="765" width="33.140625" style="122" customWidth="1"/>
    <col min="766" max="766" width="8" style="122" customWidth="1"/>
    <col min="767" max="767" width="5.7109375" style="122" customWidth="1"/>
    <col min="768" max="768" width="6.85546875" style="122" customWidth="1"/>
    <col min="769" max="769" width="10.140625" style="122" customWidth="1"/>
    <col min="770" max="770" width="10.42578125" style="122" customWidth="1"/>
    <col min="771" max="771" width="10.5703125" style="122" customWidth="1"/>
    <col min="772" max="773" width="9.140625" style="122"/>
    <col min="774" max="774" width="9" style="122" customWidth="1"/>
    <col min="775" max="1018" width="9.140625" style="122"/>
    <col min="1019" max="1019" width="36.85546875" style="122" customWidth="1"/>
    <col min="1020" max="1020" width="5.85546875" style="122" customWidth="1"/>
    <col min="1021" max="1021" width="33.140625" style="122" customWidth="1"/>
    <col min="1022" max="1022" width="8" style="122" customWidth="1"/>
    <col min="1023" max="1023" width="5.7109375" style="122" customWidth="1"/>
    <col min="1024" max="1024" width="6.85546875" style="122" customWidth="1"/>
    <col min="1025" max="1025" width="10.140625" style="122" customWidth="1"/>
    <col min="1026" max="16384" width="9.140625" style="121"/>
  </cols>
  <sheetData>
    <row r="3" spans="2:14" s="124" customFormat="1" ht="16.5" customHeight="1">
      <c r="B3" s="472" t="s">
        <v>140</v>
      </c>
      <c r="C3" s="472"/>
      <c r="D3" s="472"/>
      <c r="E3" s="472"/>
      <c r="F3" s="472"/>
      <c r="G3" s="472"/>
      <c r="H3" s="472"/>
      <c r="I3" s="472"/>
    </row>
    <row r="4" spans="2:14" s="124" customFormat="1" ht="16.5" customHeight="1">
      <c r="B4" s="150"/>
      <c r="C4" s="150" t="s">
        <v>160</v>
      </c>
      <c r="D4" s="148" t="s">
        <v>159</v>
      </c>
      <c r="E4" s="148"/>
      <c r="F4" s="149" t="s">
        <v>158</v>
      </c>
      <c r="G4" s="148">
        <v>2023</v>
      </c>
      <c r="H4" s="147" t="s">
        <v>439</v>
      </c>
      <c r="I4" s="146"/>
    </row>
    <row r="5" spans="2:14" s="124" customFormat="1" ht="16.5" customHeight="1">
      <c r="B5" s="150"/>
      <c r="C5" s="150"/>
      <c r="D5" s="148" t="s">
        <v>19</v>
      </c>
      <c r="E5" s="148"/>
      <c r="F5" s="149"/>
      <c r="G5" s="148">
        <v>2023</v>
      </c>
      <c r="H5" s="147" t="s">
        <v>439</v>
      </c>
      <c r="I5" s="146"/>
    </row>
    <row r="6" spans="2:14" s="124" customFormat="1" ht="16.5" customHeight="1">
      <c r="B6" s="150"/>
      <c r="C6" s="147" t="s">
        <v>32</v>
      </c>
      <c r="D6" s="148"/>
      <c r="E6" s="148"/>
      <c r="F6" s="149"/>
      <c r="G6" s="148"/>
      <c r="H6" s="147"/>
      <c r="I6" s="146"/>
    </row>
    <row r="7" spans="2:14" s="124" customFormat="1" ht="16.5" customHeight="1">
      <c r="B7" s="150"/>
      <c r="C7" s="147" t="s">
        <v>172</v>
      </c>
      <c r="D7" s="148"/>
      <c r="E7" s="148"/>
      <c r="F7" s="149"/>
      <c r="G7" s="148"/>
      <c r="H7" s="147"/>
      <c r="I7" s="146"/>
    </row>
    <row r="8" spans="2:14" s="124" customFormat="1" ht="31.5" customHeight="1">
      <c r="B8" s="138"/>
      <c r="C8" s="473" t="s">
        <v>55</v>
      </c>
      <c r="D8" s="473"/>
      <c r="E8" s="473"/>
      <c r="F8" s="473"/>
      <c r="G8" s="473"/>
      <c r="H8" s="473"/>
      <c r="I8" s="473"/>
    </row>
    <row r="9" spans="2:14" s="124" customFormat="1" ht="12.75" customHeight="1">
      <c r="B9" s="144"/>
      <c r="C9" s="144"/>
      <c r="D9" s="145"/>
      <c r="E9" s="145"/>
      <c r="F9" s="145"/>
      <c r="G9" s="145"/>
      <c r="H9" s="144"/>
      <c r="I9" s="144"/>
      <c r="J9" s="127"/>
    </row>
    <row r="10" spans="2:14" s="124" customFormat="1" ht="12.75" customHeight="1">
      <c r="B10" s="165" t="s">
        <v>157</v>
      </c>
      <c r="C10" s="165" t="s">
        <v>56</v>
      </c>
      <c r="D10" s="145"/>
      <c r="E10" s="145"/>
      <c r="F10" s="145"/>
      <c r="G10" s="145"/>
      <c r="H10" s="144"/>
      <c r="I10" s="144"/>
      <c r="J10" s="127"/>
    </row>
    <row r="11" spans="2:14" s="124" customFormat="1" ht="12.75" customHeight="1">
      <c r="B11" s="143"/>
      <c r="C11" s="143"/>
      <c r="D11" s="128"/>
      <c r="E11" s="128"/>
      <c r="F11" s="128"/>
      <c r="G11" s="128"/>
      <c r="H11" s="143"/>
      <c r="I11" s="143"/>
      <c r="J11" s="127"/>
    </row>
    <row r="12" spans="2:14" s="124" customFormat="1" ht="25.5" customHeight="1">
      <c r="B12" s="142" t="s">
        <v>8</v>
      </c>
      <c r="C12" s="142" t="s">
        <v>9</v>
      </c>
      <c r="D12" s="141" t="s">
        <v>13</v>
      </c>
      <c r="E12" s="141" t="s">
        <v>14</v>
      </c>
      <c r="F12" s="142" t="s">
        <v>15</v>
      </c>
      <c r="G12" s="142" t="s">
        <v>16</v>
      </c>
      <c r="H12" s="141" t="s">
        <v>127</v>
      </c>
      <c r="I12" s="141" t="s">
        <v>128</v>
      </c>
      <c r="J12" s="127"/>
    </row>
    <row r="13" spans="2:14" s="138" customFormat="1" ht="25.5">
      <c r="B13" s="166">
        <v>1</v>
      </c>
      <c r="C13" s="393" t="s">
        <v>173</v>
      </c>
      <c r="D13" s="394">
        <v>88279</v>
      </c>
      <c r="E13" s="394" t="s">
        <v>25</v>
      </c>
      <c r="F13" s="395" t="s">
        <v>130</v>
      </c>
      <c r="G13" s="397">
        <v>16</v>
      </c>
      <c r="H13" s="140">
        <v>33</v>
      </c>
      <c r="I13" s="140">
        <f>ROUND(G13*H13,2)</f>
        <v>528</v>
      </c>
      <c r="N13" s="139"/>
    </row>
    <row r="14" spans="2:14" s="138" customFormat="1" ht="25.5">
      <c r="B14" s="166">
        <f>B13+1</f>
        <v>2</v>
      </c>
      <c r="C14" s="393" t="s">
        <v>174</v>
      </c>
      <c r="D14" s="394">
        <v>88241</v>
      </c>
      <c r="E14" s="394" t="s">
        <v>25</v>
      </c>
      <c r="F14" s="395" t="s">
        <v>130</v>
      </c>
      <c r="G14" s="397">
        <v>32</v>
      </c>
      <c r="H14" s="140">
        <v>27.29</v>
      </c>
      <c r="I14" s="140">
        <f>ROUND(G14*H14,2)</f>
        <v>873.28</v>
      </c>
      <c r="N14" s="139"/>
    </row>
    <row r="15" spans="2:14" s="124" customFormat="1" ht="12.75" customHeight="1">
      <c r="B15" s="137"/>
      <c r="C15" s="133"/>
      <c r="D15" s="137"/>
      <c r="E15" s="137"/>
      <c r="F15" s="131"/>
      <c r="G15" s="136"/>
      <c r="H15" s="135"/>
      <c r="I15" s="134"/>
      <c r="J15" s="127"/>
    </row>
    <row r="16" spans="2:14" s="124" customFormat="1" ht="12.75" customHeight="1">
      <c r="B16" s="133"/>
      <c r="D16" s="132"/>
      <c r="E16" s="132"/>
      <c r="F16" s="132"/>
      <c r="G16" s="131"/>
      <c r="H16" s="130" t="s">
        <v>131</v>
      </c>
      <c r="I16" s="129">
        <f>SUM(I13:I15)</f>
        <v>1401.28</v>
      </c>
      <c r="J16" s="127"/>
    </row>
    <row r="18" spans="2:8" customFormat="1">
      <c r="B18" s="106"/>
      <c r="C18" s="106"/>
      <c r="D18" s="106"/>
      <c r="E18" s="106"/>
      <c r="F18" s="106"/>
      <c r="G18" s="106"/>
      <c r="H18" s="106"/>
    </row>
    <row r="19" spans="2:8" customFormat="1">
      <c r="B19" s="106"/>
      <c r="C19" s="106"/>
      <c r="D19" s="106"/>
      <c r="E19" s="106"/>
      <c r="F19" s="106"/>
      <c r="G19" s="106"/>
      <c r="H19" s="106"/>
    </row>
    <row r="20" spans="2:8" customFormat="1">
      <c r="B20" s="106"/>
      <c r="C20" s="106"/>
      <c r="D20" s="106"/>
      <c r="E20" s="106"/>
      <c r="F20" s="106"/>
      <c r="G20" s="106"/>
      <c r="H20" s="106"/>
    </row>
    <row r="21" spans="2:8" customFormat="1">
      <c r="B21" s="106"/>
      <c r="C21" s="106"/>
      <c r="D21" s="106"/>
      <c r="E21" s="106"/>
      <c r="F21" s="106"/>
      <c r="G21" s="106"/>
      <c r="H21" s="106"/>
    </row>
    <row r="22" spans="2:8" customFormat="1">
      <c r="B22" s="106"/>
      <c r="C22" s="106"/>
      <c r="D22" s="106"/>
      <c r="E22" s="106"/>
      <c r="F22" s="106"/>
      <c r="G22" s="106"/>
      <c r="H22" s="106"/>
    </row>
    <row r="23" spans="2:8" customFormat="1">
      <c r="B23" s="106"/>
      <c r="C23" s="106"/>
      <c r="D23" s="106"/>
      <c r="E23" s="106"/>
      <c r="F23" s="106"/>
      <c r="G23" s="106"/>
      <c r="H23" s="106"/>
    </row>
    <row r="24" spans="2:8" customFormat="1">
      <c r="B24" s="106"/>
      <c r="C24" s="106"/>
      <c r="D24" s="106"/>
      <c r="E24" s="106"/>
      <c r="F24" s="106"/>
      <c r="G24" s="106"/>
      <c r="H24" s="106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Antiqua,Negrito"&amp;10Rev-2&amp;C&amp;"Book Antiqua,Negrito"&amp;10Terceira Etapa&amp;R&amp;G</oddHeader>
    <oddFooter>&amp;L&amp;"Arial,Negrito"&amp;10CTR 464&amp;C&amp;"Arial,Negrito"&amp;10C.&amp;P&amp;R&amp;"Arial,Itálico"&amp;10Origem: 408-Orçamento_Rel 8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3" tint="0.39997558519241921"/>
  </sheetPr>
  <dimension ref="A3:AMK24"/>
  <sheetViews>
    <sheetView showZeros="0" zoomScaleNormal="100" workbookViewId="0">
      <selection activeCell="H4" sqref="H4:H5"/>
    </sheetView>
  </sheetViews>
  <sheetFormatPr defaultColWidth="9.140625" defaultRowHeight="15"/>
  <cols>
    <col min="1" max="1" width="36.85546875" style="122" customWidth="1"/>
    <col min="2" max="2" width="5" style="124" customWidth="1"/>
    <col min="3" max="3" width="27.85546875" style="124" customWidth="1"/>
    <col min="4" max="4" width="9.140625" style="125" customWidth="1"/>
    <col min="5" max="5" width="8.5703125" style="125" customWidth="1"/>
    <col min="6" max="6" width="5.7109375" style="125" customWidth="1"/>
    <col min="7" max="7" width="7.85546875" style="126" customWidth="1"/>
    <col min="8" max="8" width="11.85546875" style="125" customWidth="1"/>
    <col min="9" max="9" width="11.85546875" style="124" customWidth="1"/>
    <col min="10" max="10" width="10.5703125" style="123" customWidth="1"/>
    <col min="11" max="11" width="9.140625" style="122"/>
    <col min="12" max="13" width="11.140625" style="122" customWidth="1"/>
    <col min="14" max="250" width="9.140625" style="122"/>
    <col min="251" max="251" width="36.85546875" style="122" customWidth="1"/>
    <col min="252" max="252" width="5.85546875" style="122" customWidth="1"/>
    <col min="253" max="253" width="33.140625" style="122" customWidth="1"/>
    <col min="254" max="254" width="8" style="122" customWidth="1"/>
    <col min="255" max="255" width="5.7109375" style="122" customWidth="1"/>
    <col min="256" max="256" width="6.85546875" style="122" customWidth="1"/>
    <col min="257" max="257" width="10.140625" style="122" customWidth="1"/>
    <col min="258" max="258" width="10.42578125" style="122" customWidth="1"/>
    <col min="259" max="259" width="10.5703125" style="122" customWidth="1"/>
    <col min="260" max="261" width="9.140625" style="122"/>
    <col min="262" max="262" width="9" style="122" customWidth="1"/>
    <col min="263" max="506" width="9.140625" style="122"/>
    <col min="507" max="507" width="36.85546875" style="122" customWidth="1"/>
    <col min="508" max="508" width="5.85546875" style="122" customWidth="1"/>
    <col min="509" max="509" width="33.140625" style="122" customWidth="1"/>
    <col min="510" max="510" width="8" style="122" customWidth="1"/>
    <col min="511" max="511" width="5.7109375" style="122" customWidth="1"/>
    <col min="512" max="512" width="6.85546875" style="122" customWidth="1"/>
    <col min="513" max="513" width="10.140625" style="122" customWidth="1"/>
    <col min="514" max="514" width="10.42578125" style="122" customWidth="1"/>
    <col min="515" max="515" width="10.5703125" style="122" customWidth="1"/>
    <col min="516" max="517" width="9.140625" style="122"/>
    <col min="518" max="518" width="9" style="122" customWidth="1"/>
    <col min="519" max="762" width="9.140625" style="122"/>
    <col min="763" max="763" width="36.85546875" style="122" customWidth="1"/>
    <col min="764" max="764" width="5.85546875" style="122" customWidth="1"/>
    <col min="765" max="765" width="33.140625" style="122" customWidth="1"/>
    <col min="766" max="766" width="8" style="122" customWidth="1"/>
    <col min="767" max="767" width="5.7109375" style="122" customWidth="1"/>
    <col min="768" max="768" width="6.85546875" style="122" customWidth="1"/>
    <col min="769" max="769" width="10.140625" style="122" customWidth="1"/>
    <col min="770" max="770" width="10.42578125" style="122" customWidth="1"/>
    <col min="771" max="771" width="10.5703125" style="122" customWidth="1"/>
    <col min="772" max="773" width="9.140625" style="122"/>
    <col min="774" max="774" width="9" style="122" customWidth="1"/>
    <col min="775" max="1018" width="9.140625" style="122"/>
    <col min="1019" max="1019" width="36.85546875" style="122" customWidth="1"/>
    <col min="1020" max="1020" width="5.85546875" style="122" customWidth="1"/>
    <col min="1021" max="1021" width="33.140625" style="122" customWidth="1"/>
    <col min="1022" max="1022" width="8" style="122" customWidth="1"/>
    <col min="1023" max="1023" width="5.7109375" style="122" customWidth="1"/>
    <col min="1024" max="1024" width="6.85546875" style="122" customWidth="1"/>
    <col min="1025" max="1025" width="10.140625" style="122" customWidth="1"/>
    <col min="1026" max="16384" width="9.140625" style="121"/>
  </cols>
  <sheetData>
    <row r="3" spans="2:14" s="124" customFormat="1" ht="16.5" customHeight="1">
      <c r="B3" s="472" t="s">
        <v>140</v>
      </c>
      <c r="C3" s="472"/>
      <c r="D3" s="472"/>
      <c r="E3" s="472"/>
      <c r="F3" s="472"/>
      <c r="G3" s="472"/>
      <c r="H3" s="472"/>
      <c r="I3" s="472"/>
    </row>
    <row r="4" spans="2:14" s="124" customFormat="1" ht="16.5" customHeight="1">
      <c r="B4" s="150"/>
      <c r="C4" s="150" t="s">
        <v>160</v>
      </c>
      <c r="D4" s="148" t="s">
        <v>159</v>
      </c>
      <c r="E4" s="148"/>
      <c r="F4" s="149" t="s">
        <v>158</v>
      </c>
      <c r="G4" s="148">
        <v>2023</v>
      </c>
      <c r="H4" s="147" t="s">
        <v>439</v>
      </c>
      <c r="I4" s="146"/>
    </row>
    <row r="5" spans="2:14" s="124" customFormat="1" ht="16.5" customHeight="1">
      <c r="B5" s="150"/>
      <c r="C5" s="150"/>
      <c r="D5" s="148" t="s">
        <v>19</v>
      </c>
      <c r="E5" s="148"/>
      <c r="F5" s="149"/>
      <c r="G5" s="148">
        <v>2023</v>
      </c>
      <c r="H5" s="147" t="s">
        <v>439</v>
      </c>
      <c r="I5" s="146"/>
    </row>
    <row r="6" spans="2:14" s="124" customFormat="1" ht="16.5" customHeight="1">
      <c r="B6" s="150"/>
      <c r="C6" s="147" t="s">
        <v>32</v>
      </c>
      <c r="D6" s="148"/>
      <c r="E6" s="148"/>
      <c r="F6" s="149"/>
      <c r="G6" s="148"/>
      <c r="H6" s="147"/>
      <c r="I6" s="146"/>
    </row>
    <row r="7" spans="2:14" s="124" customFormat="1" ht="16.5" customHeight="1">
      <c r="B7" s="150"/>
      <c r="C7" s="147" t="s">
        <v>192</v>
      </c>
      <c r="D7" s="148"/>
      <c r="E7" s="148"/>
      <c r="F7" s="149"/>
      <c r="G7" s="148"/>
      <c r="H7" s="147"/>
      <c r="I7" s="146"/>
    </row>
    <row r="8" spans="2:14" s="124" customFormat="1" ht="31.5" customHeight="1">
      <c r="B8" s="138"/>
      <c r="C8" s="473" t="s">
        <v>194</v>
      </c>
      <c r="D8" s="473"/>
      <c r="E8" s="473"/>
      <c r="F8" s="473"/>
      <c r="G8" s="473"/>
      <c r="H8" s="473"/>
      <c r="I8" s="473"/>
    </row>
    <row r="9" spans="2:14" s="124" customFormat="1" ht="12.75" customHeight="1">
      <c r="B9" s="144"/>
      <c r="C9" s="144"/>
      <c r="D9" s="145"/>
      <c r="E9" s="145"/>
      <c r="F9" s="145"/>
      <c r="G9" s="145"/>
      <c r="H9" s="144"/>
      <c r="I9" s="144"/>
      <c r="J9" s="127"/>
    </row>
    <row r="10" spans="2:14" s="124" customFormat="1" ht="12.75" customHeight="1">
      <c r="B10" s="165" t="s">
        <v>157</v>
      </c>
      <c r="C10" s="165" t="s">
        <v>20</v>
      </c>
      <c r="D10" s="145"/>
      <c r="E10" s="145"/>
      <c r="F10" s="145"/>
      <c r="G10" s="145"/>
      <c r="H10" s="144"/>
      <c r="I10" s="144"/>
      <c r="J10" s="127"/>
    </row>
    <row r="11" spans="2:14" s="124" customFormat="1" ht="12.75" customHeight="1">
      <c r="B11" s="143"/>
      <c r="C11" s="143"/>
      <c r="D11" s="128"/>
      <c r="E11" s="128"/>
      <c r="F11" s="128"/>
      <c r="G11" s="128"/>
      <c r="H11" s="143"/>
      <c r="I11" s="143"/>
      <c r="J11" s="127"/>
    </row>
    <row r="12" spans="2:14" s="124" customFormat="1" ht="25.5" customHeight="1">
      <c r="B12" s="142" t="s">
        <v>8</v>
      </c>
      <c r="C12" s="142" t="s">
        <v>9</v>
      </c>
      <c r="D12" s="141" t="s">
        <v>13</v>
      </c>
      <c r="E12" s="141" t="s">
        <v>14</v>
      </c>
      <c r="F12" s="142" t="s">
        <v>15</v>
      </c>
      <c r="G12" s="142" t="s">
        <v>16</v>
      </c>
      <c r="H12" s="141" t="s">
        <v>127</v>
      </c>
      <c r="I12" s="141" t="s">
        <v>128</v>
      </c>
      <c r="J12" s="127"/>
    </row>
    <row r="13" spans="2:14" s="138" customFormat="1" ht="12.75" customHeight="1">
      <c r="B13" s="166">
        <v>1</v>
      </c>
      <c r="C13" s="393" t="s">
        <v>193</v>
      </c>
      <c r="D13" s="394">
        <v>11186</v>
      </c>
      <c r="E13" s="394" t="s">
        <v>25</v>
      </c>
      <c r="F13" s="395" t="s">
        <v>20</v>
      </c>
      <c r="G13" s="397">
        <v>1</v>
      </c>
      <c r="H13" s="140">
        <v>451.5</v>
      </c>
      <c r="I13" s="140">
        <f>ROUND(G13*H13,2)</f>
        <v>451.5</v>
      </c>
      <c r="N13" s="139"/>
    </row>
    <row r="14" spans="2:14" s="138" customFormat="1" ht="25.5">
      <c r="B14" s="166">
        <f>B13+1</f>
        <v>2</v>
      </c>
      <c r="C14" s="393" t="s">
        <v>169</v>
      </c>
      <c r="D14" s="394">
        <v>88316</v>
      </c>
      <c r="E14" s="394" t="s">
        <v>25</v>
      </c>
      <c r="F14" s="395" t="s">
        <v>130</v>
      </c>
      <c r="G14" s="397">
        <v>1</v>
      </c>
      <c r="H14" s="140">
        <v>27.32</v>
      </c>
      <c r="I14" s="140">
        <f>ROUND(G14*H14,2)</f>
        <v>27.32</v>
      </c>
      <c r="N14" s="139"/>
    </row>
    <row r="15" spans="2:14" s="124" customFormat="1" ht="12.75" customHeight="1">
      <c r="B15" s="137"/>
      <c r="C15" s="133"/>
      <c r="D15" s="137"/>
      <c r="E15" s="137"/>
      <c r="F15" s="131"/>
      <c r="G15" s="136"/>
      <c r="H15" s="135"/>
      <c r="I15" s="134"/>
      <c r="J15" s="127"/>
    </row>
    <row r="16" spans="2:14" s="124" customFormat="1" ht="12.75" customHeight="1">
      <c r="B16" s="133"/>
      <c r="D16" s="132"/>
      <c r="E16" s="132"/>
      <c r="F16" s="132"/>
      <c r="G16" s="131"/>
      <c r="H16" s="130" t="s">
        <v>131</v>
      </c>
      <c r="I16" s="129">
        <f>SUM(I13:I15)</f>
        <v>478.82</v>
      </c>
      <c r="J16" s="127"/>
    </row>
    <row r="18" spans="2:8" customFormat="1">
      <c r="B18" s="106"/>
      <c r="C18" s="106"/>
      <c r="D18" s="106"/>
      <c r="E18" s="106"/>
      <c r="F18" s="106"/>
      <c r="G18" s="106"/>
      <c r="H18" s="106"/>
    </row>
    <row r="19" spans="2:8" customFormat="1">
      <c r="B19" s="106"/>
      <c r="C19" s="106"/>
      <c r="D19" s="106"/>
      <c r="E19" s="106"/>
      <c r="F19" s="106"/>
      <c r="G19" s="106"/>
      <c r="H19" s="106"/>
    </row>
    <row r="20" spans="2:8" customFormat="1">
      <c r="B20" s="106"/>
      <c r="C20" s="106"/>
      <c r="D20" s="106"/>
      <c r="E20" s="106"/>
      <c r="F20" s="106"/>
      <c r="G20" s="106"/>
      <c r="H20" s="106"/>
    </row>
    <row r="21" spans="2:8" customFormat="1">
      <c r="B21" s="106"/>
      <c r="C21" s="106"/>
      <c r="D21" s="106"/>
      <c r="E21" s="106"/>
      <c r="F21" s="106"/>
      <c r="G21" s="106"/>
      <c r="H21" s="106"/>
    </row>
    <row r="22" spans="2:8" customFormat="1">
      <c r="B22" s="106"/>
      <c r="C22" s="106"/>
      <c r="D22" s="106"/>
      <c r="E22" s="106"/>
      <c r="F22" s="106"/>
      <c r="G22" s="106"/>
      <c r="H22" s="106"/>
    </row>
    <row r="23" spans="2:8" customFormat="1">
      <c r="B23" s="106"/>
      <c r="C23" s="106"/>
      <c r="D23" s="106"/>
      <c r="E23" s="106"/>
      <c r="F23" s="106"/>
      <c r="G23" s="106"/>
      <c r="H23" s="106"/>
    </row>
    <row r="24" spans="2:8" customFormat="1">
      <c r="B24" s="106"/>
      <c r="C24" s="106"/>
      <c r="D24" s="106"/>
      <c r="E24" s="106"/>
      <c r="F24" s="106"/>
      <c r="G24" s="106"/>
      <c r="H24" s="106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Antiqua,Negrito"&amp;10Rev-2&amp;C&amp;"Book Antiqua,Negrito"&amp;10Terceira Etapa&amp;R&amp;G</oddHeader>
    <oddFooter>&amp;L&amp;"Arial,Negrito"&amp;10CTR 464&amp;C&amp;"Arial,Negrito"&amp;10C.&amp;P&amp;R&amp;"Arial,Itálico"&amp;10Origem: 408-Orçamento_Rel 8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3" tint="0.39997558519241921"/>
  </sheetPr>
  <dimension ref="A3:AMK27"/>
  <sheetViews>
    <sheetView showZeros="0" zoomScaleNormal="100" workbookViewId="0">
      <selection activeCell="H4" sqref="H4:H5"/>
    </sheetView>
  </sheetViews>
  <sheetFormatPr defaultColWidth="9.140625" defaultRowHeight="15"/>
  <cols>
    <col min="1" max="1" width="36.85546875" style="122" customWidth="1"/>
    <col min="2" max="2" width="5" style="124" customWidth="1"/>
    <col min="3" max="3" width="27.85546875" style="124" customWidth="1"/>
    <col min="4" max="4" width="9.140625" style="125" customWidth="1"/>
    <col min="5" max="5" width="8.5703125" style="125" customWidth="1"/>
    <col min="6" max="6" width="5.7109375" style="125" customWidth="1"/>
    <col min="7" max="7" width="7.85546875" style="126" customWidth="1"/>
    <col min="8" max="8" width="11.85546875" style="125" customWidth="1"/>
    <col min="9" max="9" width="11.85546875" style="124" customWidth="1"/>
    <col min="10" max="10" width="10.5703125" style="123" customWidth="1"/>
    <col min="11" max="11" width="9.140625" style="122"/>
    <col min="12" max="13" width="11.140625" style="122" customWidth="1"/>
    <col min="14" max="250" width="9.140625" style="122"/>
    <col min="251" max="251" width="36.85546875" style="122" customWidth="1"/>
    <col min="252" max="252" width="5.85546875" style="122" customWidth="1"/>
    <col min="253" max="253" width="33.140625" style="122" customWidth="1"/>
    <col min="254" max="254" width="8" style="122" customWidth="1"/>
    <col min="255" max="255" width="5.7109375" style="122" customWidth="1"/>
    <col min="256" max="256" width="6.85546875" style="122" customWidth="1"/>
    <col min="257" max="257" width="10.140625" style="122" customWidth="1"/>
    <col min="258" max="258" width="10.42578125" style="122" customWidth="1"/>
    <col min="259" max="259" width="10.5703125" style="122" customWidth="1"/>
    <col min="260" max="261" width="9.140625" style="122"/>
    <col min="262" max="262" width="9" style="122" customWidth="1"/>
    <col min="263" max="506" width="9.140625" style="122"/>
    <col min="507" max="507" width="36.85546875" style="122" customWidth="1"/>
    <col min="508" max="508" width="5.85546875" style="122" customWidth="1"/>
    <col min="509" max="509" width="33.140625" style="122" customWidth="1"/>
    <col min="510" max="510" width="8" style="122" customWidth="1"/>
    <col min="511" max="511" width="5.7109375" style="122" customWidth="1"/>
    <col min="512" max="512" width="6.85546875" style="122" customWidth="1"/>
    <col min="513" max="513" width="10.140625" style="122" customWidth="1"/>
    <col min="514" max="514" width="10.42578125" style="122" customWidth="1"/>
    <col min="515" max="515" width="10.5703125" style="122" customWidth="1"/>
    <col min="516" max="517" width="9.140625" style="122"/>
    <col min="518" max="518" width="9" style="122" customWidth="1"/>
    <col min="519" max="762" width="9.140625" style="122"/>
    <col min="763" max="763" width="36.85546875" style="122" customWidth="1"/>
    <col min="764" max="764" width="5.85546875" style="122" customWidth="1"/>
    <col min="765" max="765" width="33.140625" style="122" customWidth="1"/>
    <col min="766" max="766" width="8" style="122" customWidth="1"/>
    <col min="767" max="767" width="5.7109375" style="122" customWidth="1"/>
    <col min="768" max="768" width="6.85546875" style="122" customWidth="1"/>
    <col min="769" max="769" width="10.140625" style="122" customWidth="1"/>
    <col min="770" max="770" width="10.42578125" style="122" customWidth="1"/>
    <col min="771" max="771" width="10.5703125" style="122" customWidth="1"/>
    <col min="772" max="773" width="9.140625" style="122"/>
    <col min="774" max="774" width="9" style="122" customWidth="1"/>
    <col min="775" max="1018" width="9.140625" style="122"/>
    <col min="1019" max="1019" width="36.85546875" style="122" customWidth="1"/>
    <col min="1020" max="1020" width="5.85546875" style="122" customWidth="1"/>
    <col min="1021" max="1021" width="33.140625" style="122" customWidth="1"/>
    <col min="1022" max="1022" width="8" style="122" customWidth="1"/>
    <col min="1023" max="1023" width="5.7109375" style="122" customWidth="1"/>
    <col min="1024" max="1024" width="6.85546875" style="122" customWidth="1"/>
    <col min="1025" max="1025" width="10.140625" style="122" customWidth="1"/>
    <col min="1026" max="16384" width="9.140625" style="121"/>
  </cols>
  <sheetData>
    <row r="3" spans="2:14" s="124" customFormat="1" ht="16.5" customHeight="1">
      <c r="B3" s="472" t="s">
        <v>140</v>
      </c>
      <c r="C3" s="472"/>
      <c r="D3" s="472"/>
      <c r="E3" s="472"/>
      <c r="F3" s="472"/>
      <c r="G3" s="472"/>
      <c r="H3" s="472"/>
      <c r="I3" s="472"/>
    </row>
    <row r="4" spans="2:14" s="124" customFormat="1" ht="16.5" customHeight="1">
      <c r="B4" s="150"/>
      <c r="C4" s="150" t="s">
        <v>160</v>
      </c>
      <c r="D4" s="148" t="s">
        <v>159</v>
      </c>
      <c r="E4" s="148"/>
      <c r="F4" s="149" t="s">
        <v>158</v>
      </c>
      <c r="G4" s="148">
        <v>2023</v>
      </c>
      <c r="H4" s="147" t="s">
        <v>439</v>
      </c>
      <c r="I4" s="146"/>
    </row>
    <row r="5" spans="2:14" s="124" customFormat="1" ht="16.5" customHeight="1">
      <c r="B5" s="150"/>
      <c r="C5" s="150"/>
      <c r="D5" s="148" t="s">
        <v>19</v>
      </c>
      <c r="E5" s="148"/>
      <c r="F5" s="149"/>
      <c r="G5" s="148">
        <v>2023</v>
      </c>
      <c r="H5" s="147" t="s">
        <v>439</v>
      </c>
      <c r="I5" s="146"/>
    </row>
    <row r="6" spans="2:14" s="124" customFormat="1" ht="16.5" customHeight="1">
      <c r="B6" s="150"/>
      <c r="C6" s="147" t="s">
        <v>32</v>
      </c>
      <c r="D6" s="148"/>
      <c r="E6" s="148"/>
      <c r="F6" s="149"/>
      <c r="G6" s="148"/>
      <c r="H6" s="147"/>
      <c r="I6" s="146"/>
    </row>
    <row r="7" spans="2:14" s="124" customFormat="1" ht="16.5" customHeight="1">
      <c r="B7" s="150"/>
      <c r="C7" s="147" t="s">
        <v>337</v>
      </c>
      <c r="D7" s="148"/>
      <c r="E7" s="148"/>
      <c r="F7" s="149"/>
      <c r="G7" s="148"/>
      <c r="H7" s="147"/>
      <c r="I7" s="146"/>
    </row>
    <row r="8" spans="2:14" s="124" customFormat="1" ht="31.5" customHeight="1">
      <c r="B8" s="138"/>
      <c r="C8" s="473" t="s">
        <v>345</v>
      </c>
      <c r="D8" s="473"/>
      <c r="E8" s="473"/>
      <c r="F8" s="473"/>
      <c r="G8" s="473"/>
      <c r="H8" s="473"/>
      <c r="I8" s="473"/>
    </row>
    <row r="9" spans="2:14" s="124" customFormat="1" ht="12.75" customHeight="1">
      <c r="B9" s="144"/>
      <c r="C9" s="144"/>
      <c r="D9" s="145"/>
      <c r="E9" s="145"/>
      <c r="F9" s="145"/>
      <c r="G9" s="145"/>
      <c r="H9" s="144"/>
      <c r="I9" s="144"/>
      <c r="J9" s="127"/>
    </row>
    <row r="10" spans="2:14" s="124" customFormat="1" ht="12.75" customHeight="1">
      <c r="B10" s="165" t="s">
        <v>157</v>
      </c>
      <c r="C10" s="165" t="s">
        <v>45</v>
      </c>
      <c r="D10" s="145"/>
      <c r="E10" s="145"/>
      <c r="F10" s="145"/>
      <c r="G10" s="145"/>
      <c r="H10" s="144"/>
      <c r="I10" s="144"/>
      <c r="J10" s="127"/>
    </row>
    <row r="11" spans="2:14" s="124" customFormat="1" ht="12.75" customHeight="1">
      <c r="B11" s="143"/>
      <c r="C11" s="143"/>
      <c r="D11" s="128"/>
      <c r="E11" s="128"/>
      <c r="F11" s="128"/>
      <c r="G11" s="128"/>
      <c r="H11" s="143"/>
      <c r="I11" s="143"/>
      <c r="J11" s="127"/>
    </row>
    <row r="12" spans="2:14" s="124" customFormat="1" ht="25.5" customHeight="1">
      <c r="B12" s="142" t="s">
        <v>8</v>
      </c>
      <c r="C12" s="142" t="s">
        <v>9</v>
      </c>
      <c r="D12" s="141" t="s">
        <v>13</v>
      </c>
      <c r="E12" s="141" t="s">
        <v>14</v>
      </c>
      <c r="F12" s="142" t="s">
        <v>15</v>
      </c>
      <c r="G12" s="142" t="s">
        <v>16</v>
      </c>
      <c r="H12" s="141" t="s">
        <v>127</v>
      </c>
      <c r="I12" s="141" t="s">
        <v>128</v>
      </c>
      <c r="J12" s="127"/>
    </row>
    <row r="13" spans="2:14" s="138" customFormat="1" ht="25.5">
      <c r="B13" s="166">
        <v>1</v>
      </c>
      <c r="C13" s="393" t="s">
        <v>338</v>
      </c>
      <c r="D13" s="394">
        <v>6138</v>
      </c>
      <c r="E13" s="394" t="s">
        <v>25</v>
      </c>
      <c r="F13" s="395" t="s">
        <v>45</v>
      </c>
      <c r="G13" s="397">
        <v>1</v>
      </c>
      <c r="H13" s="140">
        <v>12.34</v>
      </c>
      <c r="I13" s="140">
        <f>ROUND(G13*H13,2)</f>
        <v>12.34</v>
      </c>
      <c r="N13" s="139"/>
    </row>
    <row r="14" spans="2:14" s="138" customFormat="1" ht="12.75" customHeight="1">
      <c r="B14" s="166">
        <f>B13+1</f>
        <v>2</v>
      </c>
      <c r="C14" s="393" t="s">
        <v>340</v>
      </c>
      <c r="D14" s="394">
        <v>37329</v>
      </c>
      <c r="E14" s="394" t="s">
        <v>25</v>
      </c>
      <c r="F14" s="395" t="s">
        <v>339</v>
      </c>
      <c r="G14" s="397">
        <f>ROUND(0.0881,2)</f>
        <v>0.09</v>
      </c>
      <c r="H14" s="140">
        <v>97.7</v>
      </c>
      <c r="I14" s="140">
        <f>ROUND(G14*H14,2)</f>
        <v>8.7899999999999991</v>
      </c>
      <c r="N14" s="139"/>
    </row>
    <row r="15" spans="2:14" s="138" customFormat="1" ht="25.5">
      <c r="B15" s="166">
        <f t="shared" ref="B15:B17" si="0">B14+1</f>
        <v>3</v>
      </c>
      <c r="C15" s="393" t="s">
        <v>156</v>
      </c>
      <c r="D15" s="394">
        <v>88267</v>
      </c>
      <c r="E15" s="394" t="s">
        <v>25</v>
      </c>
      <c r="F15" s="395" t="s">
        <v>130</v>
      </c>
      <c r="G15" s="397">
        <v>1.5</v>
      </c>
      <c r="H15" s="140">
        <v>34.68</v>
      </c>
      <c r="I15" s="140">
        <f>ROUND(G15*H15,2)</f>
        <v>52.02</v>
      </c>
      <c r="N15" s="139"/>
    </row>
    <row r="16" spans="2:14" s="138" customFormat="1" ht="25.5">
      <c r="B16" s="166">
        <f t="shared" si="0"/>
        <v>4</v>
      </c>
      <c r="C16" s="393" t="s">
        <v>169</v>
      </c>
      <c r="D16" s="394">
        <v>88316</v>
      </c>
      <c r="E16" s="394" t="s">
        <v>25</v>
      </c>
      <c r="F16" s="395" t="s">
        <v>130</v>
      </c>
      <c r="G16" s="397">
        <v>1</v>
      </c>
      <c r="H16" s="140">
        <v>27.32</v>
      </c>
      <c r="I16" s="140">
        <f>ROUND(G16*H16,2)</f>
        <v>27.32</v>
      </c>
      <c r="N16" s="139"/>
    </row>
    <row r="17" spans="2:14" s="138" customFormat="1" ht="12.75" customHeight="1">
      <c r="B17" s="166">
        <f t="shared" si="0"/>
        <v>5</v>
      </c>
      <c r="C17" s="393" t="str">
        <f>'Resumo Cotações'!$C$8</f>
        <v>Bacia sanitária do tipo suspensa</v>
      </c>
      <c r="D17" s="398" t="str">
        <f>'Resumo Cotações'!$B$8</f>
        <v>ACES-05</v>
      </c>
      <c r="E17" s="394" t="str">
        <f>'Resumo Cotações'!$A$8</f>
        <v>Cotação</v>
      </c>
      <c r="F17" s="395" t="str">
        <f>'Resumo Cotações'!$D$8</f>
        <v>unid</v>
      </c>
      <c r="G17" s="397">
        <v>1</v>
      </c>
      <c r="H17" s="140">
        <f>ROUND('Resumo Cotações'!$K$8,2)</f>
        <v>1141.8399999999999</v>
      </c>
      <c r="I17" s="140">
        <f>ROUND(G17*H17,2)</f>
        <v>1141.8399999999999</v>
      </c>
      <c r="N17" s="139"/>
    </row>
    <row r="18" spans="2:14" s="124" customFormat="1" ht="12.75" customHeight="1">
      <c r="B18" s="137"/>
      <c r="C18" s="133"/>
      <c r="D18" s="137"/>
      <c r="E18" s="137"/>
      <c r="F18" s="131"/>
      <c r="G18" s="136"/>
      <c r="H18" s="135"/>
      <c r="I18" s="134"/>
      <c r="J18" s="127"/>
    </row>
    <row r="19" spans="2:14" s="124" customFormat="1" ht="12.75" customHeight="1">
      <c r="B19" s="133"/>
      <c r="D19" s="132"/>
      <c r="E19" s="132"/>
      <c r="F19" s="132"/>
      <c r="G19" s="131"/>
      <c r="H19" s="130" t="s">
        <v>131</v>
      </c>
      <c r="I19" s="129">
        <f>SUM(I13:I18)</f>
        <v>1242.31</v>
      </c>
      <c r="J19" s="127"/>
    </row>
    <row r="21" spans="2:14" customFormat="1">
      <c r="B21" s="106"/>
      <c r="C21" s="106"/>
      <c r="D21" s="106"/>
      <c r="E21" s="106"/>
      <c r="F21" s="106"/>
      <c r="G21" s="106"/>
      <c r="H21" s="106"/>
    </row>
    <row r="22" spans="2:14" customFormat="1">
      <c r="B22" s="106"/>
      <c r="C22" s="106"/>
      <c r="D22" s="106"/>
      <c r="E22" s="106"/>
      <c r="F22" s="106"/>
      <c r="G22" s="106"/>
      <c r="H22" s="106"/>
    </row>
    <row r="23" spans="2:14" customFormat="1">
      <c r="B23" s="106"/>
      <c r="C23" s="106"/>
      <c r="D23" s="106"/>
      <c r="E23" s="106"/>
      <c r="F23" s="106"/>
      <c r="G23" s="106"/>
      <c r="H23" s="106"/>
    </row>
    <row r="24" spans="2:14" customFormat="1">
      <c r="B24" s="106"/>
      <c r="C24" s="106"/>
      <c r="D24" s="106"/>
      <c r="E24" s="106"/>
      <c r="F24" s="106"/>
      <c r="G24" s="106"/>
      <c r="H24" s="106"/>
    </row>
    <row r="25" spans="2:14" customFormat="1">
      <c r="B25" s="106"/>
      <c r="C25" s="106"/>
      <c r="D25" s="106"/>
      <c r="E25" s="106"/>
      <c r="F25" s="106"/>
      <c r="G25" s="106"/>
      <c r="H25" s="106"/>
    </row>
    <row r="26" spans="2:14" customFormat="1">
      <c r="B26" s="106"/>
      <c r="C26" s="106"/>
      <c r="D26" s="106"/>
      <c r="E26" s="106"/>
      <c r="F26" s="106"/>
      <c r="G26" s="106"/>
      <c r="H26" s="106"/>
    </row>
    <row r="27" spans="2:14" customFormat="1">
      <c r="B27" s="106"/>
      <c r="C27" s="106"/>
      <c r="D27" s="106"/>
      <c r="E27" s="106"/>
      <c r="F27" s="106"/>
      <c r="G27" s="106"/>
      <c r="H27" s="106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Antiqua,Negrito"&amp;10Rev-2&amp;C&amp;"Book Antiqua,Negrito"&amp;10Terceira Etapa&amp;R&amp;G</oddHeader>
    <oddFooter>&amp;L&amp;"Arial,Negrito"&amp;10CTR 464&amp;C&amp;"Arial,Negrito"&amp;10C.&amp;P&amp;R&amp;"Arial,Itálico"&amp;10Origem: 408-Orçamento_Rel 8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3" tint="0.39997558519241921"/>
  </sheetPr>
  <dimension ref="A3:AMK25"/>
  <sheetViews>
    <sheetView showZeros="0" zoomScaleNormal="100" workbookViewId="0">
      <selection activeCell="C25" sqref="C25"/>
    </sheetView>
  </sheetViews>
  <sheetFormatPr defaultColWidth="9.140625" defaultRowHeight="15"/>
  <cols>
    <col min="1" max="1" width="36.85546875" style="122" customWidth="1"/>
    <col min="2" max="2" width="5" style="124" customWidth="1"/>
    <col min="3" max="3" width="27.85546875" style="124" customWidth="1"/>
    <col min="4" max="4" width="9.140625" style="125" customWidth="1"/>
    <col min="5" max="5" width="8.5703125" style="125" customWidth="1"/>
    <col min="6" max="6" width="5.7109375" style="125" customWidth="1"/>
    <col min="7" max="7" width="7.85546875" style="126" customWidth="1"/>
    <col min="8" max="8" width="11.85546875" style="125" customWidth="1"/>
    <col min="9" max="9" width="11.85546875" style="124" customWidth="1"/>
    <col min="10" max="10" width="10.5703125" style="123" customWidth="1"/>
    <col min="11" max="11" width="9.140625" style="122"/>
    <col min="12" max="13" width="11.140625" style="122" customWidth="1"/>
    <col min="14" max="250" width="9.140625" style="122"/>
    <col min="251" max="251" width="36.85546875" style="122" customWidth="1"/>
    <col min="252" max="252" width="5.85546875" style="122" customWidth="1"/>
    <col min="253" max="253" width="33.140625" style="122" customWidth="1"/>
    <col min="254" max="254" width="8" style="122" customWidth="1"/>
    <col min="255" max="255" width="5.7109375" style="122" customWidth="1"/>
    <col min="256" max="256" width="6.85546875" style="122" customWidth="1"/>
    <col min="257" max="257" width="10.140625" style="122" customWidth="1"/>
    <col min="258" max="258" width="10.42578125" style="122" customWidth="1"/>
    <col min="259" max="259" width="10.5703125" style="122" customWidth="1"/>
    <col min="260" max="261" width="9.140625" style="122"/>
    <col min="262" max="262" width="9" style="122" customWidth="1"/>
    <col min="263" max="506" width="9.140625" style="122"/>
    <col min="507" max="507" width="36.85546875" style="122" customWidth="1"/>
    <col min="508" max="508" width="5.85546875" style="122" customWidth="1"/>
    <col min="509" max="509" width="33.140625" style="122" customWidth="1"/>
    <col min="510" max="510" width="8" style="122" customWidth="1"/>
    <col min="511" max="511" width="5.7109375" style="122" customWidth="1"/>
    <col min="512" max="512" width="6.85546875" style="122" customWidth="1"/>
    <col min="513" max="513" width="10.140625" style="122" customWidth="1"/>
    <col min="514" max="514" width="10.42578125" style="122" customWidth="1"/>
    <col min="515" max="515" width="10.5703125" style="122" customWidth="1"/>
    <col min="516" max="517" width="9.140625" style="122"/>
    <col min="518" max="518" width="9" style="122" customWidth="1"/>
    <col min="519" max="762" width="9.140625" style="122"/>
    <col min="763" max="763" width="36.85546875" style="122" customWidth="1"/>
    <col min="764" max="764" width="5.85546875" style="122" customWidth="1"/>
    <col min="765" max="765" width="33.140625" style="122" customWidth="1"/>
    <col min="766" max="766" width="8" style="122" customWidth="1"/>
    <col min="767" max="767" width="5.7109375" style="122" customWidth="1"/>
    <col min="768" max="768" width="6.85546875" style="122" customWidth="1"/>
    <col min="769" max="769" width="10.140625" style="122" customWidth="1"/>
    <col min="770" max="770" width="10.42578125" style="122" customWidth="1"/>
    <col min="771" max="771" width="10.5703125" style="122" customWidth="1"/>
    <col min="772" max="773" width="9.140625" style="122"/>
    <col min="774" max="774" width="9" style="122" customWidth="1"/>
    <col min="775" max="1018" width="9.140625" style="122"/>
    <col min="1019" max="1019" width="36.85546875" style="122" customWidth="1"/>
    <col min="1020" max="1020" width="5.85546875" style="122" customWidth="1"/>
    <col min="1021" max="1021" width="33.140625" style="122" customWidth="1"/>
    <col min="1022" max="1022" width="8" style="122" customWidth="1"/>
    <col min="1023" max="1023" width="5.7109375" style="122" customWidth="1"/>
    <col min="1024" max="1024" width="6.85546875" style="122" customWidth="1"/>
    <col min="1025" max="1025" width="10.140625" style="122" customWidth="1"/>
    <col min="1026" max="16384" width="9.140625" style="121"/>
  </cols>
  <sheetData>
    <row r="3" spans="2:14" s="124" customFormat="1" ht="16.5" customHeight="1">
      <c r="B3" s="472" t="s">
        <v>140</v>
      </c>
      <c r="C3" s="472"/>
      <c r="D3" s="472"/>
      <c r="E3" s="472"/>
      <c r="F3" s="472"/>
      <c r="G3" s="472"/>
      <c r="H3" s="472"/>
      <c r="I3" s="472"/>
    </row>
    <row r="4" spans="2:14" s="124" customFormat="1" ht="16.5" customHeight="1">
      <c r="B4" s="150"/>
      <c r="C4" s="150" t="s">
        <v>160</v>
      </c>
      <c r="D4" s="148" t="s">
        <v>159</v>
      </c>
      <c r="E4" s="148"/>
      <c r="F4" s="149" t="s">
        <v>158</v>
      </c>
      <c r="G4" s="148">
        <v>2023</v>
      </c>
      <c r="H4" s="147" t="s">
        <v>439</v>
      </c>
      <c r="I4" s="146"/>
    </row>
    <row r="5" spans="2:14" s="124" customFormat="1" ht="16.5" customHeight="1">
      <c r="B5" s="150"/>
      <c r="C5" s="150"/>
      <c r="D5" s="148" t="s">
        <v>19</v>
      </c>
      <c r="E5" s="148"/>
      <c r="F5" s="149"/>
      <c r="G5" s="148">
        <v>2023</v>
      </c>
      <c r="H5" s="147" t="s">
        <v>439</v>
      </c>
      <c r="I5" s="146"/>
    </row>
    <row r="6" spans="2:14" s="124" customFormat="1" ht="16.5" customHeight="1">
      <c r="B6" s="150"/>
      <c r="C6" s="147" t="s">
        <v>32</v>
      </c>
      <c r="D6" s="148"/>
      <c r="E6" s="148"/>
      <c r="F6" s="149"/>
      <c r="G6" s="148"/>
      <c r="H6" s="147"/>
      <c r="I6" s="146"/>
    </row>
    <row r="7" spans="2:14" s="124" customFormat="1" ht="16.5" customHeight="1">
      <c r="B7" s="150"/>
      <c r="C7" s="147" t="s">
        <v>351</v>
      </c>
      <c r="D7" s="148"/>
      <c r="E7" s="148"/>
      <c r="F7" s="149"/>
      <c r="G7" s="148"/>
      <c r="H7" s="147"/>
      <c r="I7" s="146"/>
    </row>
    <row r="8" spans="2:14" s="124" customFormat="1" ht="31.5" customHeight="1">
      <c r="B8" s="138"/>
      <c r="C8" s="473" t="s">
        <v>354</v>
      </c>
      <c r="D8" s="473"/>
      <c r="E8" s="473"/>
      <c r="F8" s="473"/>
      <c r="G8" s="473"/>
      <c r="H8" s="473"/>
      <c r="I8" s="473"/>
    </row>
    <row r="9" spans="2:14" s="124" customFormat="1" ht="12.75" customHeight="1">
      <c r="B9" s="144"/>
      <c r="C9" s="144"/>
      <c r="D9" s="145"/>
      <c r="E9" s="145"/>
      <c r="F9" s="145"/>
      <c r="G9" s="145"/>
      <c r="H9" s="144"/>
      <c r="I9" s="144"/>
      <c r="J9" s="127"/>
    </row>
    <row r="10" spans="2:14" s="124" customFormat="1" ht="12.75" customHeight="1">
      <c r="B10" s="165" t="s">
        <v>157</v>
      </c>
      <c r="C10" s="165" t="s">
        <v>45</v>
      </c>
      <c r="D10" s="145"/>
      <c r="E10" s="145"/>
      <c r="F10" s="145"/>
      <c r="G10" s="145"/>
      <c r="H10" s="144"/>
      <c r="I10" s="144"/>
      <c r="J10" s="127"/>
    </row>
    <row r="11" spans="2:14" s="124" customFormat="1" ht="12.75" customHeight="1">
      <c r="B11" s="143"/>
      <c r="C11" s="143"/>
      <c r="D11" s="128"/>
      <c r="E11" s="128"/>
      <c r="F11" s="128"/>
      <c r="G11" s="128"/>
      <c r="H11" s="143"/>
      <c r="I11" s="143"/>
      <c r="J11" s="127"/>
    </row>
    <row r="12" spans="2:14" s="124" customFormat="1" ht="25.5" customHeight="1">
      <c r="B12" s="142" t="s">
        <v>8</v>
      </c>
      <c r="C12" s="142" t="s">
        <v>9</v>
      </c>
      <c r="D12" s="141" t="s">
        <v>13</v>
      </c>
      <c r="E12" s="141" t="s">
        <v>14</v>
      </c>
      <c r="F12" s="142" t="s">
        <v>15</v>
      </c>
      <c r="G12" s="142" t="s">
        <v>16</v>
      </c>
      <c r="H12" s="141" t="s">
        <v>127</v>
      </c>
      <c r="I12" s="141" t="s">
        <v>128</v>
      </c>
      <c r="J12" s="127"/>
    </row>
    <row r="13" spans="2:14" s="138" customFormat="1" ht="25.5">
      <c r="B13" s="166">
        <v>1</v>
      </c>
      <c r="C13" s="393" t="s">
        <v>355</v>
      </c>
      <c r="D13" s="394">
        <v>3148</v>
      </c>
      <c r="E13" s="394" t="s">
        <v>25</v>
      </c>
      <c r="F13" s="395" t="s">
        <v>45</v>
      </c>
      <c r="G13" s="397">
        <f>ROUND(0.0192,2)</f>
        <v>0.02</v>
      </c>
      <c r="H13" s="140">
        <v>8.77</v>
      </c>
      <c r="I13" s="140">
        <f>ROUND(G13*H13,2)</f>
        <v>0.18</v>
      </c>
      <c r="N13" s="139"/>
    </row>
    <row r="14" spans="2:14" s="138" customFormat="1" ht="12.75" customHeight="1">
      <c r="B14" s="166">
        <f>B13+1</f>
        <v>2</v>
      </c>
      <c r="C14" s="393" t="str">
        <f>'Resumo Cotações'!$C$9</f>
        <v>Válvula de descarga com alavanca</v>
      </c>
      <c r="D14" s="398" t="str">
        <f>'Resumo Cotações'!$B$9</f>
        <v>ACES-06</v>
      </c>
      <c r="E14" s="394" t="str">
        <f>'Resumo Cotações'!$A$9</f>
        <v>Cotação</v>
      </c>
      <c r="F14" s="395" t="str">
        <f>'Resumo Cotações'!$D$9</f>
        <v>unid</v>
      </c>
      <c r="G14" s="397">
        <v>1</v>
      </c>
      <c r="H14" s="140">
        <f>ROUND('Resumo Cotações'!$K$9,2)</f>
        <v>432.92</v>
      </c>
      <c r="I14" s="140">
        <f t="shared" ref="I14:I16" si="0">ROUND(G14*H14,2)</f>
        <v>432.92</v>
      </c>
      <c r="N14" s="139"/>
    </row>
    <row r="15" spans="2:14" s="138" customFormat="1" ht="25.5">
      <c r="B15" s="166">
        <f t="shared" ref="B15:B16" si="1">B14+1</f>
        <v>3</v>
      </c>
      <c r="C15" s="393" t="s">
        <v>156</v>
      </c>
      <c r="D15" s="394">
        <v>88267</v>
      </c>
      <c r="E15" s="394" t="s">
        <v>25</v>
      </c>
      <c r="F15" s="395" t="s">
        <v>130</v>
      </c>
      <c r="G15" s="397">
        <v>1</v>
      </c>
      <c r="H15" s="140">
        <v>34.68</v>
      </c>
      <c r="I15" s="140">
        <f t="shared" si="0"/>
        <v>34.68</v>
      </c>
      <c r="N15" s="139"/>
    </row>
    <row r="16" spans="2:14" s="138" customFormat="1" ht="38.25">
      <c r="B16" s="166">
        <f t="shared" si="1"/>
        <v>4</v>
      </c>
      <c r="C16" s="393" t="s">
        <v>356</v>
      </c>
      <c r="D16" s="394">
        <v>88248</v>
      </c>
      <c r="E16" s="394" t="s">
        <v>25</v>
      </c>
      <c r="F16" s="395" t="s">
        <v>130</v>
      </c>
      <c r="G16" s="397">
        <v>1</v>
      </c>
      <c r="H16" s="140">
        <v>28.97</v>
      </c>
      <c r="I16" s="140">
        <f t="shared" si="0"/>
        <v>28.97</v>
      </c>
      <c r="N16" s="139"/>
    </row>
    <row r="17" spans="2:10" s="124" customFormat="1" ht="12.75" customHeight="1">
      <c r="B17" s="137"/>
      <c r="C17" s="133"/>
      <c r="D17" s="137"/>
      <c r="E17" s="137"/>
      <c r="F17" s="131"/>
      <c r="G17" s="136"/>
      <c r="H17" s="135"/>
      <c r="I17" s="134"/>
      <c r="J17" s="127"/>
    </row>
    <row r="18" spans="2:10" s="124" customFormat="1" ht="12.75" customHeight="1">
      <c r="B18" s="133"/>
      <c r="D18" s="132"/>
      <c r="E18" s="132"/>
      <c r="F18" s="132"/>
      <c r="G18" s="131"/>
      <c r="H18" s="130" t="s">
        <v>131</v>
      </c>
      <c r="I18" s="129">
        <f>SUM(I13:I17)</f>
        <v>496.75</v>
      </c>
      <c r="J18" s="127"/>
    </row>
    <row r="20" spans="2:10" customFormat="1">
      <c r="B20" s="106"/>
      <c r="C20" s="106"/>
      <c r="D20" s="106"/>
      <c r="E20" s="106"/>
      <c r="F20" s="106"/>
      <c r="G20" s="106"/>
      <c r="H20" s="106"/>
    </row>
    <row r="21" spans="2:10" customFormat="1">
      <c r="B21" s="106"/>
      <c r="C21" s="106"/>
      <c r="D21" s="106"/>
      <c r="E21" s="106"/>
      <c r="F21" s="106"/>
      <c r="G21" s="106"/>
      <c r="H21" s="106"/>
    </row>
    <row r="22" spans="2:10" customFormat="1">
      <c r="B22" s="106"/>
      <c r="C22" s="106"/>
      <c r="D22" s="106"/>
      <c r="E22" s="106"/>
      <c r="F22" s="106"/>
      <c r="G22" s="106"/>
      <c r="H22" s="106"/>
    </row>
    <row r="23" spans="2:10" customFormat="1">
      <c r="B23" s="106"/>
      <c r="C23" s="106"/>
      <c r="D23" s="106"/>
      <c r="E23" s="106"/>
      <c r="F23" s="106"/>
      <c r="G23" s="106"/>
      <c r="H23" s="106"/>
    </row>
    <row r="24" spans="2:10" customFormat="1">
      <c r="B24" s="106"/>
      <c r="C24" s="106"/>
      <c r="D24" s="106"/>
      <c r="E24" s="106"/>
      <c r="F24" s="106"/>
      <c r="G24" s="106"/>
      <c r="H24" s="106"/>
    </row>
    <row r="25" spans="2:10" customFormat="1">
      <c r="B25" s="106"/>
      <c r="C25" s="106"/>
      <c r="D25" s="106"/>
      <c r="E25" s="106"/>
      <c r="F25" s="106"/>
      <c r="G25" s="106"/>
      <c r="H25" s="106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Antiqua,Negrito"&amp;10Rev-2&amp;C&amp;"Book Antiqua,Negrito"&amp;10Terceira Etapa&amp;R&amp;G</oddHeader>
    <oddFooter>&amp;L&amp;"Arial,Negrito"&amp;10CTR 464&amp;C&amp;"Arial,Negrito"&amp;10C.&amp;P&amp;R&amp;"Arial,Itálico"&amp;10Origem: 408-Orçamento_Rel 8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7" tint="0.39997558519241921"/>
  </sheetPr>
  <dimension ref="A1:AMJ15"/>
  <sheetViews>
    <sheetView showZeros="0" zoomScaleNormal="100" workbookViewId="0">
      <selection activeCell="C23" sqref="C23"/>
    </sheetView>
  </sheetViews>
  <sheetFormatPr defaultColWidth="9.140625" defaultRowHeight="15"/>
  <cols>
    <col min="1" max="1" width="9.140625" style="151"/>
    <col min="2" max="2" width="7.85546875" style="152" bestFit="1" customWidth="1"/>
    <col min="3" max="3" width="64.140625" style="153" customWidth="1"/>
    <col min="4" max="4" width="5.42578125" style="153" bestFit="1" customWidth="1"/>
    <col min="5" max="5" width="26.28515625" style="155" customWidth="1"/>
    <col min="6" max="6" width="24.85546875" style="155" customWidth="1"/>
    <col min="7" max="7" width="23" style="155" bestFit="1" customWidth="1"/>
    <col min="8" max="10" width="11.140625" style="156" customWidth="1"/>
    <col min="11" max="11" width="11.140625" style="157" customWidth="1"/>
    <col min="12" max="12" width="15.7109375" style="152" customWidth="1"/>
    <col min="13" max="14" width="12.5703125" style="158" customWidth="1"/>
    <col min="15" max="17" width="12.5703125" style="152" customWidth="1"/>
    <col min="18" max="18" width="9.140625" style="152"/>
    <col min="19" max="19" width="12.42578125" style="152" customWidth="1"/>
    <col min="20" max="1024" width="9.140625" style="152"/>
    <col min="1025" max="16384" width="9.140625" style="112"/>
  </cols>
  <sheetData>
    <row r="1" spans="1:20" s="152" customFormat="1" ht="26.25" customHeight="1">
      <c r="A1" s="151"/>
      <c r="C1" s="153"/>
      <c r="D1" s="154"/>
      <c r="E1" s="151"/>
      <c r="F1" s="155"/>
      <c r="G1" s="155"/>
      <c r="H1" s="156"/>
      <c r="I1" s="156"/>
      <c r="J1" s="156"/>
      <c r="K1" s="157"/>
      <c r="M1" s="158"/>
      <c r="N1" s="158"/>
    </row>
    <row r="2" spans="1:20" s="152" customFormat="1" ht="26.25" customHeight="1">
      <c r="A2" s="151"/>
      <c r="B2" s="475" t="s">
        <v>178</v>
      </c>
      <c r="C2" s="475"/>
      <c r="D2" s="475"/>
      <c r="E2" s="475"/>
      <c r="F2" s="475"/>
      <c r="G2" s="475"/>
      <c r="H2" s="475"/>
      <c r="I2" s="475"/>
      <c r="J2" s="475"/>
      <c r="K2" s="475"/>
      <c r="L2" s="158"/>
      <c r="M2" s="158"/>
      <c r="N2" s="158"/>
    </row>
    <row r="3" spans="1:20" s="158" customFormat="1" ht="39.950000000000003" customHeight="1">
      <c r="A3" s="151"/>
      <c r="B3" s="159" t="s">
        <v>179</v>
      </c>
      <c r="C3" s="159" t="s">
        <v>180</v>
      </c>
      <c r="D3" s="159" t="s">
        <v>181</v>
      </c>
      <c r="E3" s="159" t="s">
        <v>182</v>
      </c>
      <c r="F3" s="159" t="s">
        <v>136</v>
      </c>
      <c r="G3" s="159" t="s">
        <v>137</v>
      </c>
      <c r="H3" s="160" t="s">
        <v>183</v>
      </c>
      <c r="I3" s="160" t="s">
        <v>138</v>
      </c>
      <c r="J3" s="160" t="s">
        <v>139</v>
      </c>
      <c r="K3" s="160" t="s">
        <v>184</v>
      </c>
      <c r="L3" s="152"/>
      <c r="O3" s="152"/>
      <c r="P3" s="152"/>
      <c r="Q3" s="152"/>
      <c r="R3" s="152"/>
      <c r="S3" s="152"/>
      <c r="T3" s="152"/>
    </row>
    <row r="4" spans="1:20" s="158" customFormat="1" ht="25.5">
      <c r="A4" s="161" t="s">
        <v>52</v>
      </c>
      <c r="B4" s="220" t="s">
        <v>132</v>
      </c>
      <c r="C4" s="221" t="s">
        <v>334</v>
      </c>
      <c r="D4" s="222" t="s">
        <v>56</v>
      </c>
      <c r="E4" s="399" t="s">
        <v>440</v>
      </c>
      <c r="F4" s="399" t="s">
        <v>441</v>
      </c>
      <c r="G4" s="399" t="s">
        <v>442</v>
      </c>
      <c r="H4" s="223">
        <v>124.04</v>
      </c>
      <c r="I4" s="223">
        <v>173.45</v>
      </c>
      <c r="J4" s="223">
        <v>168.41</v>
      </c>
      <c r="K4" s="223">
        <f t="shared" ref="K4:K10" si="0">ROUND(MEDIAN(H4:J4),2)</f>
        <v>168.41</v>
      </c>
      <c r="L4" s="162" t="s">
        <v>185</v>
      </c>
      <c r="O4" s="152"/>
      <c r="P4" s="152"/>
      <c r="Q4" s="152"/>
      <c r="R4" s="152"/>
      <c r="S4" s="152"/>
      <c r="T4" s="152"/>
    </row>
    <row r="5" spans="1:20" s="163" customFormat="1" ht="26.25" customHeight="1">
      <c r="A5" s="161" t="s">
        <v>52</v>
      </c>
      <c r="B5" s="220" t="s">
        <v>134</v>
      </c>
      <c r="C5" s="221" t="s">
        <v>186</v>
      </c>
      <c r="D5" s="222" t="s">
        <v>56</v>
      </c>
      <c r="E5" s="399" t="s">
        <v>189</v>
      </c>
      <c r="F5" s="224" t="s">
        <v>190</v>
      </c>
      <c r="G5" s="224" t="s">
        <v>191</v>
      </c>
      <c r="H5" s="223">
        <v>44.9</v>
      </c>
      <c r="I5" s="223">
        <v>69.989999999999995</v>
      </c>
      <c r="J5" s="223">
        <v>43.9</v>
      </c>
      <c r="K5" s="223">
        <f t="shared" si="0"/>
        <v>44.9</v>
      </c>
      <c r="L5" s="162" t="s">
        <v>185</v>
      </c>
      <c r="O5" s="164"/>
      <c r="P5" s="164"/>
      <c r="Q5" s="164"/>
      <c r="R5" s="164"/>
      <c r="S5" s="164"/>
      <c r="T5" s="164"/>
    </row>
    <row r="6" spans="1:20" s="163" customFormat="1" ht="26.25" customHeight="1">
      <c r="A6" s="161" t="s">
        <v>52</v>
      </c>
      <c r="B6" s="220" t="s">
        <v>135</v>
      </c>
      <c r="C6" s="221" t="s">
        <v>348</v>
      </c>
      <c r="D6" s="222" t="s">
        <v>56</v>
      </c>
      <c r="E6" s="399" t="s">
        <v>195</v>
      </c>
      <c r="F6" s="399" t="s">
        <v>196</v>
      </c>
      <c r="G6" s="224" t="s">
        <v>197</v>
      </c>
      <c r="H6" s="225">
        <v>380.15</v>
      </c>
      <c r="I6" s="225">
        <v>450.9</v>
      </c>
      <c r="J6" s="223">
        <v>443.58</v>
      </c>
      <c r="K6" s="223">
        <f t="shared" si="0"/>
        <v>443.58</v>
      </c>
      <c r="L6" s="162" t="s">
        <v>185</v>
      </c>
      <c r="O6" s="164"/>
      <c r="P6" s="164"/>
      <c r="Q6" s="164"/>
      <c r="R6" s="164"/>
      <c r="S6" s="164"/>
      <c r="T6" s="164"/>
    </row>
    <row r="7" spans="1:20" s="158" customFormat="1" ht="26.25" customHeight="1">
      <c r="A7" s="161" t="s">
        <v>52</v>
      </c>
      <c r="B7" s="220" t="s">
        <v>187</v>
      </c>
      <c r="C7" s="221" t="s">
        <v>188</v>
      </c>
      <c r="D7" s="222" t="s">
        <v>45</v>
      </c>
      <c r="E7" s="399" t="s">
        <v>203</v>
      </c>
      <c r="F7" s="399" t="s">
        <v>204</v>
      </c>
      <c r="G7" s="399" t="s">
        <v>205</v>
      </c>
      <c r="H7" s="225">
        <v>159.9</v>
      </c>
      <c r="I7" s="223">
        <v>140</v>
      </c>
      <c r="J7" s="223">
        <v>109.11</v>
      </c>
      <c r="K7" s="223">
        <f t="shared" si="0"/>
        <v>140</v>
      </c>
      <c r="L7" s="162" t="s">
        <v>185</v>
      </c>
      <c r="O7" s="152"/>
      <c r="P7" s="152"/>
      <c r="Q7" s="152"/>
      <c r="R7" s="152"/>
      <c r="S7" s="152"/>
      <c r="T7" s="152"/>
    </row>
    <row r="8" spans="1:20" s="158" customFormat="1" ht="26.25" customHeight="1">
      <c r="A8" s="161" t="s">
        <v>52</v>
      </c>
      <c r="B8" s="220" t="s">
        <v>341</v>
      </c>
      <c r="C8" s="326" t="s">
        <v>344</v>
      </c>
      <c r="D8" s="327" t="s">
        <v>45</v>
      </c>
      <c r="E8" s="400" t="s">
        <v>342</v>
      </c>
      <c r="F8" s="400" t="s">
        <v>443</v>
      </c>
      <c r="G8" s="400" t="s">
        <v>343</v>
      </c>
      <c r="H8" s="328">
        <v>1141.8399999999999</v>
      </c>
      <c r="I8" s="329">
        <v>981.76</v>
      </c>
      <c r="J8" s="329">
        <v>1145.21</v>
      </c>
      <c r="K8" s="223">
        <f>ROUND(MEDIAN(H8:J8),2)</f>
        <v>1141.8399999999999</v>
      </c>
      <c r="L8" s="162" t="s">
        <v>185</v>
      </c>
      <c r="O8" s="152"/>
      <c r="P8" s="152"/>
      <c r="Q8" s="152"/>
      <c r="R8" s="152"/>
      <c r="S8" s="152"/>
      <c r="T8" s="152"/>
    </row>
    <row r="9" spans="1:20" s="158" customFormat="1" ht="26.25" customHeight="1">
      <c r="A9" s="161" t="s">
        <v>52</v>
      </c>
      <c r="B9" s="220" t="s">
        <v>352</v>
      </c>
      <c r="C9" s="326" t="s">
        <v>353</v>
      </c>
      <c r="D9" s="327" t="s">
        <v>45</v>
      </c>
      <c r="E9" s="400" t="s">
        <v>444</v>
      </c>
      <c r="F9" s="400" t="s">
        <v>445</v>
      </c>
      <c r="G9" s="400" t="s">
        <v>446</v>
      </c>
      <c r="H9" s="328">
        <v>499.07</v>
      </c>
      <c r="I9" s="329">
        <v>391.26</v>
      </c>
      <c r="J9" s="329">
        <v>432.92</v>
      </c>
      <c r="K9" s="223">
        <f>ROUND(MEDIAN(H9:J9),2)</f>
        <v>432.92</v>
      </c>
      <c r="L9" s="162" t="s">
        <v>185</v>
      </c>
      <c r="O9" s="152"/>
      <c r="P9" s="152"/>
      <c r="Q9" s="152"/>
      <c r="R9" s="152"/>
      <c r="S9" s="152"/>
      <c r="T9" s="152"/>
    </row>
    <row r="10" spans="1:20" s="158" customFormat="1" ht="51">
      <c r="A10" s="161" t="s">
        <v>52</v>
      </c>
      <c r="B10" s="220" t="s">
        <v>51</v>
      </c>
      <c r="C10" s="221" t="s">
        <v>217</v>
      </c>
      <c r="D10" s="222" t="s">
        <v>33</v>
      </c>
      <c r="E10" s="399" t="s">
        <v>216</v>
      </c>
      <c r="F10" s="399" t="s">
        <v>218</v>
      </c>
      <c r="G10" s="224" t="s">
        <v>437</v>
      </c>
      <c r="H10" s="225">
        <v>162340.88</v>
      </c>
      <c r="I10" s="225">
        <v>289820</v>
      </c>
      <c r="J10" s="223">
        <v>123800</v>
      </c>
      <c r="K10" s="223">
        <f t="shared" si="0"/>
        <v>162340.88</v>
      </c>
      <c r="L10" s="162" t="s">
        <v>185</v>
      </c>
      <c r="O10" s="152"/>
      <c r="P10" s="152"/>
      <c r="Q10" s="152"/>
      <c r="R10" s="152"/>
      <c r="S10" s="152"/>
      <c r="T10" s="152"/>
    </row>
    <row r="11" spans="1:20" s="158" customFormat="1" ht="12.75">
      <c r="A11" s="161" t="s">
        <v>52</v>
      </c>
      <c r="B11" s="220" t="s">
        <v>420</v>
      </c>
      <c r="C11" s="221" t="s">
        <v>421</v>
      </c>
      <c r="D11" s="222" t="s">
        <v>45</v>
      </c>
      <c r="E11" s="399" t="s">
        <v>433</v>
      </c>
      <c r="F11" s="399" t="s">
        <v>434</v>
      </c>
      <c r="G11" s="224" t="s">
        <v>435</v>
      </c>
      <c r="H11" s="225">
        <v>1830</v>
      </c>
      <c r="I11" s="225">
        <v>1810</v>
      </c>
      <c r="J11" s="223">
        <v>1598</v>
      </c>
      <c r="K11" s="223">
        <f t="shared" ref="K11" si="1">ROUND(MEDIAN(H11:J11),2)</f>
        <v>1810</v>
      </c>
      <c r="L11" s="162" t="s">
        <v>185</v>
      </c>
      <c r="O11" s="152"/>
      <c r="P11" s="152"/>
      <c r="Q11" s="152"/>
      <c r="R11" s="152"/>
      <c r="S11" s="152"/>
      <c r="T11" s="152"/>
    </row>
    <row r="13" spans="1:20">
      <c r="C13" s="153" t="s">
        <v>447</v>
      </c>
    </row>
    <row r="14" spans="1:20" customFormat="1">
      <c r="C14" s="104"/>
      <c r="F14" s="104"/>
      <c r="H14" s="104"/>
      <c r="M14" s="104"/>
      <c r="N14" s="104"/>
    </row>
    <row r="15" spans="1:20" customFormat="1">
      <c r="C15" s="104"/>
      <c r="F15" s="104"/>
      <c r="H15" s="104"/>
      <c r="M15" s="104"/>
      <c r="N15" s="104"/>
    </row>
  </sheetData>
  <mergeCells count="1">
    <mergeCell ref="B2:K2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75" fitToHeight="0" orientation="landscape" horizontalDpi="300" verticalDpi="300" r:id="rId1"/>
  <headerFooter scaleWithDoc="0">
    <oddHeader>&amp;L&amp;"Book Antiqua,Negrito"&amp;10Rev-2&amp;C&amp;"Book Antiqua,Negrito"&amp;10Terceira Etapa&amp;R&amp;G</oddHeader>
    <oddFooter>&amp;L&amp;"Arial,Negrito"&amp;10CTR 464&amp;C&amp;"Arial,Negrito"&amp;10D.&amp;P&amp;R&amp;"Arial,Itálico"&amp;10Origem: 408-Orçamento_Rel 8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42</vt:i4>
      </vt:variant>
    </vt:vector>
  </HeadingPairs>
  <TitlesOfParts>
    <vt:vector size="63" baseType="lpstr">
      <vt:lpstr>Resumo</vt:lpstr>
      <vt:lpstr>OS-Op Canteiro</vt:lpstr>
      <vt:lpstr>OS-Elevador e Vaga</vt:lpstr>
      <vt:lpstr>ME-Elevador e Vaga</vt:lpstr>
      <vt:lpstr>OS-Sanitário PcD</vt:lpstr>
      <vt:lpstr>Cronograma</vt:lpstr>
      <vt:lpstr>Q-Op Canteiro</vt:lpstr>
      <vt:lpstr>Q-Elevador e Vaga</vt:lpstr>
      <vt:lpstr>Q-Sanitário</vt:lpstr>
      <vt:lpstr>C-3.1_01</vt:lpstr>
      <vt:lpstr>C-3.1_02</vt:lpstr>
      <vt:lpstr>C-3.1_03</vt:lpstr>
      <vt:lpstr>C-3.1_04</vt:lpstr>
      <vt:lpstr>C-3.1_05</vt:lpstr>
      <vt:lpstr>C-3.1_06</vt:lpstr>
      <vt:lpstr>C-3.1_07</vt:lpstr>
      <vt:lpstr>C-3.1_08</vt:lpstr>
      <vt:lpstr>C-3.1_09</vt:lpstr>
      <vt:lpstr>C-3.1_10</vt:lpstr>
      <vt:lpstr>C-3.1_11</vt:lpstr>
      <vt:lpstr>Resumo Cotações</vt:lpstr>
      <vt:lpstr>'C-3.1_01'!Area_de_impressao</vt:lpstr>
      <vt:lpstr>'C-3.1_02'!Area_de_impressao</vt:lpstr>
      <vt:lpstr>'C-3.1_03'!Area_de_impressao</vt:lpstr>
      <vt:lpstr>'C-3.1_04'!Area_de_impressao</vt:lpstr>
      <vt:lpstr>'C-3.1_05'!Area_de_impressao</vt:lpstr>
      <vt:lpstr>'C-3.1_06'!Area_de_impressao</vt:lpstr>
      <vt:lpstr>'C-3.1_07'!Area_de_impressao</vt:lpstr>
      <vt:lpstr>'C-3.1_08'!Area_de_impressao</vt:lpstr>
      <vt:lpstr>'C-3.1_09'!Area_de_impressao</vt:lpstr>
      <vt:lpstr>'C-3.1_10'!Area_de_impressao</vt:lpstr>
      <vt:lpstr>'C-3.1_11'!Area_de_impressao</vt:lpstr>
      <vt:lpstr>Cronograma!Area_de_impressao</vt:lpstr>
      <vt:lpstr>'ME-Elevador e Vaga'!Area_de_impressao</vt:lpstr>
      <vt:lpstr>'OS-Elevador e Vaga'!Area_de_impressao</vt:lpstr>
      <vt:lpstr>'OS-Op Canteiro'!Area_de_impressao</vt:lpstr>
      <vt:lpstr>'OS-Sanitário PcD'!Area_de_impressao</vt:lpstr>
      <vt:lpstr>'Q-Elevador e Vaga'!Area_de_impressao</vt:lpstr>
      <vt:lpstr>'Q-Op Canteiro'!Area_de_impressao</vt:lpstr>
      <vt:lpstr>'Q-Sanitário'!Area_de_impressao</vt:lpstr>
      <vt:lpstr>Resumo!Area_de_impressao</vt:lpstr>
      <vt:lpstr>'Resumo Cotações'!Area_de_impressao</vt:lpstr>
      <vt:lpstr>'C-3.1_01'!Titulos_de_impressao</vt:lpstr>
      <vt:lpstr>'C-3.1_02'!Titulos_de_impressao</vt:lpstr>
      <vt:lpstr>'C-3.1_03'!Titulos_de_impressao</vt:lpstr>
      <vt:lpstr>'C-3.1_04'!Titulos_de_impressao</vt:lpstr>
      <vt:lpstr>'C-3.1_05'!Titulos_de_impressao</vt:lpstr>
      <vt:lpstr>'C-3.1_06'!Titulos_de_impressao</vt:lpstr>
      <vt:lpstr>'C-3.1_07'!Titulos_de_impressao</vt:lpstr>
      <vt:lpstr>'C-3.1_08'!Titulos_de_impressao</vt:lpstr>
      <vt:lpstr>'C-3.1_09'!Titulos_de_impressao</vt:lpstr>
      <vt:lpstr>'C-3.1_10'!Titulos_de_impressao</vt:lpstr>
      <vt:lpstr>'C-3.1_11'!Titulos_de_impressao</vt:lpstr>
      <vt:lpstr>Cronograma!Titulos_de_impressao</vt:lpstr>
      <vt:lpstr>'ME-Elevador e Vaga'!Titulos_de_impressao</vt:lpstr>
      <vt:lpstr>'OS-Elevador e Vaga'!Titulos_de_impressao</vt:lpstr>
      <vt:lpstr>'OS-Op Canteiro'!Titulos_de_impressao</vt:lpstr>
      <vt:lpstr>'OS-Sanitário PcD'!Titulos_de_impressao</vt:lpstr>
      <vt:lpstr>'Q-Elevador e Vaga'!Titulos_de_impressao</vt:lpstr>
      <vt:lpstr>'Q-Op Canteiro'!Titulos_de_impressao</vt:lpstr>
      <vt:lpstr>'Q-Sanitário'!Titulos_de_impressao</vt:lpstr>
      <vt:lpstr>Resumo!Titulos_de_impressao</vt:lpstr>
      <vt:lpstr>'Resumo Cotações'!Titulos_de_impressao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Proesplan</dc:creator>
  <cp:lastModifiedBy>Bruno dos Santos Nascimento</cp:lastModifiedBy>
  <cp:revision>12</cp:revision>
  <cp:lastPrinted>2023-10-30T20:01:14Z</cp:lastPrinted>
  <dcterms:created xsi:type="dcterms:W3CDTF">2019-04-29T17:41:49Z</dcterms:created>
  <dcterms:modified xsi:type="dcterms:W3CDTF">2024-03-27T14:36:09Z</dcterms:modified>
  <dc:language>pt-BR</dc:language>
</cp:coreProperties>
</file>